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_2024/ZPŘ/FIDIC/VD Miřejovice - oprava uzávěru jezové pole  č. 4/Na Profil/Výkresy vč. soupisu prací/"/>
    </mc:Choice>
  </mc:AlternateContent>
  <xr:revisionPtr revIDLastSave="4" documentId="11_F61C6F24DCF1EFAD39376036CE1217046D8DF01A" xr6:coauthVersionLast="47" xr6:coauthVersionMax="47" xr10:uidLastSave="{70442367-9BED-4B94-8F74-70BDA8D9892F}"/>
  <bookViews>
    <workbookView xWindow="-120" yWindow="-120" windowWidth="29040" windowHeight="17640" activeTab="2" xr2:uid="{00000000-000D-0000-FFFF-FFFF00000000}"/>
  </bookViews>
  <sheets>
    <sheet name="Rekapitulace stavby" sheetId="1" r:id="rId1"/>
    <sheet name="PS 01 - Oprava uzávěru je..." sheetId="2" r:id="rId2"/>
    <sheet name="VON - Vedlejší a ostatní ..." sheetId="3" r:id="rId3"/>
  </sheets>
  <definedNames>
    <definedName name="_xlnm._FilterDatabase" localSheetId="1" hidden="1">'PS 01 - Oprava uzávěru je...'!$C$116:$K$196</definedName>
    <definedName name="_xlnm._FilterDatabase" localSheetId="2" hidden="1">'VON - Vedlejší a ostatní ...'!$C$120:$K$135</definedName>
    <definedName name="_xlnm.Print_Titles" localSheetId="1">'PS 01 - Oprava uzávěru je...'!$116:$116</definedName>
    <definedName name="_xlnm.Print_Titles" localSheetId="0">'Rekapitulace stavby'!$92:$92</definedName>
    <definedName name="_xlnm.Print_Titles" localSheetId="2">'VON - Vedlejší a ostatní ...'!$120:$120</definedName>
    <definedName name="_xlnm.Print_Area" localSheetId="1">'PS 01 - Oprava uzávěru je...'!$C$4:$J$76,'PS 01 - Oprava uzávěru je...'!$C$82:$J$98,'PS 01 - Oprava uzávěru je...'!$C$104:$K$196</definedName>
    <definedName name="_xlnm.Print_Area" localSheetId="0">'Rekapitulace stavby'!$D$4:$AO$76,'Rekapitulace stavby'!$C$82:$AQ$97</definedName>
    <definedName name="_xlnm.Print_Area" localSheetId="2">'VON - Vedlejší a ostatní ...'!$C$4:$J$76,'VON - Vedlejší a ostatní ...'!$C$82:$J$102,'VON - Vedlejší a ostatní ...'!$C$108:$K$135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 s="1"/>
  <c r="BI134" i="3"/>
  <c r="BH134" i="3"/>
  <c r="BG134" i="3"/>
  <c r="BF134" i="3"/>
  <c r="T134" i="3"/>
  <c r="T133" i="3"/>
  <c r="R134" i="3"/>
  <c r="R133" i="3" s="1"/>
  <c r="P134" i="3"/>
  <c r="P133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4" i="3"/>
  <c r="BH124" i="3"/>
  <c r="BG124" i="3"/>
  <c r="BF124" i="3"/>
  <c r="T124" i="3"/>
  <c r="T123" i="3" s="1"/>
  <c r="R124" i="3"/>
  <c r="R123" i="3" s="1"/>
  <c r="P124" i="3"/>
  <c r="P123" i="3" s="1"/>
  <c r="J117" i="3"/>
  <c r="F117" i="3"/>
  <c r="F115" i="3"/>
  <c r="E113" i="3"/>
  <c r="J91" i="3"/>
  <c r="F91" i="3"/>
  <c r="F89" i="3"/>
  <c r="E87" i="3"/>
  <c r="J24" i="3"/>
  <c r="E24" i="3"/>
  <c r="J118" i="3" s="1"/>
  <c r="J23" i="3"/>
  <c r="J18" i="3"/>
  <c r="E18" i="3"/>
  <c r="F118" i="3" s="1"/>
  <c r="J17" i="3"/>
  <c r="J12" i="3"/>
  <c r="J89" i="3"/>
  <c r="E7" i="3"/>
  <c r="E111" i="3"/>
  <c r="J37" i="2"/>
  <c r="J36" i="2"/>
  <c r="AY95" i="1" s="1"/>
  <c r="J35" i="2"/>
  <c r="AX95" i="1" s="1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4" i="2"/>
  <c r="BH164" i="2"/>
  <c r="BG164" i="2"/>
  <c r="BF164" i="2"/>
  <c r="T164" i="2"/>
  <c r="R164" i="2"/>
  <c r="P164" i="2"/>
  <c r="BI159" i="2"/>
  <c r="BH159" i="2"/>
  <c r="BG159" i="2"/>
  <c r="BF159" i="2"/>
  <c r="T159" i="2"/>
  <c r="R159" i="2"/>
  <c r="P159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44" i="2"/>
  <c r="BH144" i="2"/>
  <c r="BG144" i="2"/>
  <c r="BF144" i="2"/>
  <c r="T144" i="2"/>
  <c r="R144" i="2"/>
  <c r="P144" i="2"/>
  <c r="BI139" i="2"/>
  <c r="BH139" i="2"/>
  <c r="BG139" i="2"/>
  <c r="BF139" i="2"/>
  <c r="T139" i="2"/>
  <c r="R139" i="2"/>
  <c r="P139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19" i="2"/>
  <c r="BH119" i="2"/>
  <c r="BG119" i="2"/>
  <c r="BF119" i="2"/>
  <c r="T119" i="2"/>
  <c r="R119" i="2"/>
  <c r="P119" i="2"/>
  <c r="J113" i="2"/>
  <c r="F113" i="2"/>
  <c r="F111" i="2"/>
  <c r="E109" i="2"/>
  <c r="J91" i="2"/>
  <c r="F91" i="2"/>
  <c r="F89" i="2"/>
  <c r="E87" i="2"/>
  <c r="J24" i="2"/>
  <c r="E24" i="2"/>
  <c r="J114" i="2" s="1"/>
  <c r="J23" i="2"/>
  <c r="J18" i="2"/>
  <c r="E18" i="2"/>
  <c r="F114" i="2" s="1"/>
  <c r="J17" i="2"/>
  <c r="J12" i="2"/>
  <c r="J89" i="2"/>
  <c r="E7" i="2"/>
  <c r="E107" i="2"/>
  <c r="L90" i="1"/>
  <c r="AM90" i="1"/>
  <c r="AM89" i="1"/>
  <c r="L89" i="1"/>
  <c r="AM87" i="1"/>
  <c r="L87" i="1"/>
  <c r="L85" i="1"/>
  <c r="L84" i="1"/>
  <c r="BK187" i="2"/>
  <c r="J172" i="2"/>
  <c r="BK164" i="2"/>
  <c r="BK144" i="2"/>
  <c r="BK130" i="2"/>
  <c r="J193" i="2"/>
  <c r="BK183" i="2"/>
  <c r="BK179" i="2"/>
  <c r="BK168" i="2"/>
  <c r="J159" i="2"/>
  <c r="J148" i="2"/>
  <c r="J132" i="2"/>
  <c r="J119" i="2"/>
  <c r="J129" i="3"/>
  <c r="BK134" i="3"/>
  <c r="BK126" i="3"/>
  <c r="BK127" i="3"/>
  <c r="J192" i="2"/>
  <c r="J170" i="2"/>
  <c r="J154" i="2"/>
  <c r="BK148" i="2"/>
  <c r="BK132" i="2"/>
  <c r="BK193" i="2"/>
  <c r="BK185" i="2"/>
  <c r="BK181" i="2"/>
  <c r="BK170" i="2"/>
  <c r="BK159" i="2"/>
  <c r="J150" i="2"/>
  <c r="BK139" i="2"/>
  <c r="J126" i="2"/>
  <c r="BK119" i="2"/>
  <c r="BK131" i="3"/>
  <c r="J124" i="3"/>
  <c r="BK129" i="3"/>
  <c r="J185" i="2"/>
  <c r="J168" i="2"/>
  <c r="J152" i="2"/>
  <c r="J139" i="2"/>
  <c r="J124" i="2"/>
  <c r="J187" i="2"/>
  <c r="J181" i="2"/>
  <c r="J174" i="2"/>
  <c r="BK166" i="2"/>
  <c r="BK154" i="2"/>
  <c r="J144" i="2"/>
  <c r="J128" i="2"/>
  <c r="J130" i="2"/>
  <c r="AS94" i="1"/>
  <c r="J127" i="3"/>
  <c r="J131" i="3"/>
  <c r="J179" i="2"/>
  <c r="BK174" i="2"/>
  <c r="J166" i="2"/>
  <c r="BK150" i="2"/>
  <c r="BK134" i="2"/>
  <c r="BK126" i="2"/>
  <c r="BK192" i="2"/>
  <c r="J183" i="2"/>
  <c r="BK172" i="2"/>
  <c r="J164" i="2"/>
  <c r="BK152" i="2"/>
  <c r="J134" i="2"/>
  <c r="BK124" i="2"/>
  <c r="BK128" i="2"/>
  <c r="J134" i="3"/>
  <c r="J126" i="3"/>
  <c r="BK130" i="3"/>
  <c r="BK124" i="3"/>
  <c r="J130" i="3"/>
  <c r="P118" i="2" l="1"/>
  <c r="P117" i="2"/>
  <c r="AU95" i="1"/>
  <c r="R125" i="3"/>
  <c r="R122" i="3" s="1"/>
  <c r="R121" i="3" s="1"/>
  <c r="BK118" i="2"/>
  <c r="BK117" i="2"/>
  <c r="J117" i="2" s="1"/>
  <c r="BK125" i="3"/>
  <c r="J125" i="3"/>
  <c r="J99" i="3" s="1"/>
  <c r="BK128" i="3"/>
  <c r="J128" i="3"/>
  <c r="J100" i="3"/>
  <c r="T128" i="3"/>
  <c r="R118" i="2"/>
  <c r="R117" i="2"/>
  <c r="T125" i="3"/>
  <c r="T122" i="3" s="1"/>
  <c r="T121" i="3" s="1"/>
  <c r="R128" i="3"/>
  <c r="T118" i="2"/>
  <c r="T117" i="2" s="1"/>
  <c r="P125" i="3"/>
  <c r="P122" i="3"/>
  <c r="P121" i="3"/>
  <c r="AU96" i="1" s="1"/>
  <c r="P128" i="3"/>
  <c r="BK123" i="3"/>
  <c r="J123" i="3"/>
  <c r="J98" i="3" s="1"/>
  <c r="J115" i="3"/>
  <c r="BK133" i="3"/>
  <c r="J133" i="3"/>
  <c r="J101" i="3" s="1"/>
  <c r="E85" i="3"/>
  <c r="J92" i="3"/>
  <c r="J118" i="2"/>
  <c r="J97" i="2" s="1"/>
  <c r="F92" i="3"/>
  <c r="BE129" i="3"/>
  <c r="BE124" i="3"/>
  <c r="BE126" i="3"/>
  <c r="BE131" i="3"/>
  <c r="BE134" i="3"/>
  <c r="BE127" i="3"/>
  <c r="BE130" i="3"/>
  <c r="J92" i="2"/>
  <c r="BE124" i="2"/>
  <c r="BE132" i="2"/>
  <c r="E85" i="2"/>
  <c r="F92" i="2"/>
  <c r="J111" i="2"/>
  <c r="BE134" i="2"/>
  <c r="BE139" i="2"/>
  <c r="BE144" i="2"/>
  <c r="BE148" i="2"/>
  <c r="BE150" i="2"/>
  <c r="BE154" i="2"/>
  <c r="BE172" i="2"/>
  <c r="BE179" i="2"/>
  <c r="BE181" i="2"/>
  <c r="BE185" i="2"/>
  <c r="BE187" i="2"/>
  <c r="BE192" i="2"/>
  <c r="BE119" i="2"/>
  <c r="BE126" i="2"/>
  <c r="BE128" i="2"/>
  <c r="BE130" i="2"/>
  <c r="BE152" i="2"/>
  <c r="BE159" i="2"/>
  <c r="BE164" i="2"/>
  <c r="BE166" i="2"/>
  <c r="BE168" i="2"/>
  <c r="BE170" i="2"/>
  <c r="BE174" i="2"/>
  <c r="BE183" i="2"/>
  <c r="BE193" i="2"/>
  <c r="F34" i="2"/>
  <c r="BA95" i="1"/>
  <c r="J34" i="2"/>
  <c r="AW95" i="1"/>
  <c r="F35" i="2"/>
  <c r="BB95" i="1"/>
  <c r="F36" i="2"/>
  <c r="BC95" i="1"/>
  <c r="F37" i="2"/>
  <c r="BD95" i="1"/>
  <c r="J34" i="3"/>
  <c r="AW96" i="1"/>
  <c r="F36" i="3"/>
  <c r="BC96" i="1"/>
  <c r="F35" i="3"/>
  <c r="BB96" i="1"/>
  <c r="F34" i="3"/>
  <c r="BA96" i="1"/>
  <c r="F37" i="3"/>
  <c r="BD96" i="1"/>
  <c r="J30" i="2" l="1"/>
  <c r="J96" i="2"/>
  <c r="BK122" i="3"/>
  <c r="BK121" i="3"/>
  <c r="J121" i="3" s="1"/>
  <c r="J30" i="3" s="1"/>
  <c r="AG96" i="1" s="1"/>
  <c r="AN96" i="1" s="1"/>
  <c r="AG95" i="1"/>
  <c r="AU94" i="1"/>
  <c r="F33" i="2"/>
  <c r="AZ95" i="1"/>
  <c r="F33" i="3"/>
  <c r="AZ96" i="1"/>
  <c r="J33" i="3"/>
  <c r="AV96" i="1"/>
  <c r="AT96" i="1" s="1"/>
  <c r="J33" i="2"/>
  <c r="AV95" i="1"/>
  <c r="AT95" i="1" s="1"/>
  <c r="AN95" i="1" s="1"/>
  <c r="BC94" i="1"/>
  <c r="W32" i="1"/>
  <c r="BA94" i="1"/>
  <c r="W30" i="1"/>
  <c r="BB94" i="1"/>
  <c r="W31" i="1"/>
  <c r="BD94" i="1"/>
  <c r="W33" i="1"/>
  <c r="AG94" i="1" l="1"/>
  <c r="J122" i="3"/>
  <c r="J97" i="3"/>
  <c r="J96" i="3"/>
  <c r="J39" i="3"/>
  <c r="J39" i="2"/>
  <c r="AZ94" i="1"/>
  <c r="W29" i="1"/>
  <c r="AX94" i="1"/>
  <c r="AW94" i="1"/>
  <c r="AK30" i="1"/>
  <c r="AY94" i="1"/>
  <c r="AK26" i="1"/>
  <c r="AV94" i="1" l="1"/>
  <c r="AK29" i="1"/>
  <c r="AK35" i="1"/>
  <c r="AT94" i="1" l="1"/>
  <c r="AN94" i="1" l="1"/>
</calcChain>
</file>

<file path=xl/sharedStrings.xml><?xml version="1.0" encoding="utf-8"?>
<sst xmlns="http://schemas.openxmlformats.org/spreadsheetml/2006/main" count="1269" uniqueCount="311">
  <si>
    <t>Export Komplet</t>
  </si>
  <si>
    <t/>
  </si>
  <si>
    <t>2.0</t>
  </si>
  <si>
    <t>ZAMOK</t>
  </si>
  <si>
    <t>False</t>
  </si>
  <si>
    <t>{1d46696e-2dcd-49f0-9f33-710f1f465bcf}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</si>
  <si>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</si>
  <si>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</si>
  <si>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</si>
  <si>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</si>
  <si>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</si>
  <si>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</si>
  <si>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</si>
  <si>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</si>
  <si>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Mirejovice_20221013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</si>
  <si>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</si>
  <si>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</si>
  <si>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VD Miřejovice – oprava uzávěru jezového pole č. 4</t>
  </si>
  <si>
    <t>KSO:</t>
  </si>
  <si>
    <t>CC-CZ:</t>
  </si>
  <si>
    <t>Místo:</t>
  </si>
  <si>
    <t>Nová Ves - Miřejovice</t>
  </si>
  <si>
    <t>Datum:</t>
  </si>
  <si>
    <t>13. 10. 2022</t>
  </si>
  <si>
    <t>Zadavatel:</t>
  </si>
  <si>
    <t>IČ:</t>
  </si>
  <si>
    <t>70889953</t>
  </si>
  <si>
    <t>Povodí Vltavy, státní podnik</t>
  </si>
  <si>
    <t>DIČ:</t>
  </si>
  <si>
    <t>CZ70889953</t>
  </si>
  <si>
    <t>Uchazeč:</t>
  </si>
  <si>
    <t>Vyplň údaj</t>
  </si>
  <si>
    <t>Projektant:</t>
  </si>
  <si>
    <t>26475081</t>
  </si>
  <si>
    <t>Sweco Hydroprojekt a.s.</t>
  </si>
  <si>
    <t>CZ26475081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</si>
  <si>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</si>
  <si>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</si>
  <si>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</si>
  <si>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</si>
  <si>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                                                                   CU 2022/II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</si>
  <si>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</si>
  <si>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</si>
  <si>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</si>
  <si>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</si>
  <si>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</si>
  <si>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</si>
  <si>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</si>
  <si>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</si>
  <si>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</si>
  <si>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</si>
  <si>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</si>
  <si>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</si>
  <si>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</si>
  <si>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</si>
  <si>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</si>
  <si>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</si>
  <si>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</si>
  <si>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</si>
  <si>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</si>
  <si>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</si>
  <si>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</si>
  <si>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</si>
  <si>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</si>
  <si>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</si>
  <si>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</si>
  <si>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</si>
  <si>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</si>
  <si>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</si>
  <si>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</si>
  <si>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</si>
  <si>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</si>
  <si>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</si>
  <si>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</si>
  <si>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</si>
  <si>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</si>
  <si>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</si>
  <si>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</si>
  <si>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</si>
  <si>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</si>
  <si>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</si>
  <si>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</si>
  <si>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</si>
  <si>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</si>
  <si>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</si>
  <si>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</si>
  <si>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PS 01</t>
  </si>
  <si>
    <t>Oprava uzávěru jezového pole č. 4</t>
  </si>
  <si>
    <t>STA</t>
  </si>
  <si>
    <t>1</t>
  </si>
  <si>
    <t>{3ae22a51-28c0-4846-8029-35d22540debc}</t>
  </si>
  <si>
    <t>2</t>
  </si>
  <si>
    <t>VON</t>
  </si>
  <si>
    <t>Vedlejší a ostatní náklady</t>
  </si>
  <si>
    <t>{204d7290-0804-4db1-9af7-4657868ec7b0}</t>
  </si>
  <si>
    <t>KRYCÍ LIST SOUPISU PRACÍ</t>
  </si>
  <si>
    <t>Objekt:</t>
  </si>
  <si>
    <t>PS 01 - Oprava uzávěru jezového pole č. 4</t>
  </si>
  <si>
    <t>REKAPITULACE ČLENĚNÍ SOUPISU PRACÍ</t>
  </si>
  <si>
    <t>Kód dílu - Popis</t>
  </si>
  <si>
    <t>Cena celkem [CZK]</t>
  </si>
  <si>
    <t>Náklady ze soupisu prací</t>
  </si>
  <si>
    <t>-1</t>
  </si>
  <si>
    <t>N00 - Oprava uzávěru jezového pole č. 4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</si>
  <si>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</si>
  <si>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</si>
  <si>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</si>
  <si>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</si>
  <si>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</si>
  <si>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</si>
  <si>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</si>
  <si>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</si>
  <si>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</si>
  <si>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</si>
  <si>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</si>
  <si>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</si>
  <si>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</si>
  <si>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N00</t>
  </si>
  <si>
    <t>5</t>
  </si>
  <si>
    <t>ROZPOCET</t>
  </si>
  <si>
    <t>K</t>
  </si>
  <si>
    <t>N0_2</t>
  </si>
  <si>
    <t>Osazení provizorního hrazení</t>
  </si>
  <si>
    <t>kpl</t>
  </si>
  <si>
    <t>R-položka</t>
  </si>
  <si>
    <t>-748713482</t>
  </si>
  <si>
    <t>P</t>
  </si>
  <si>
    <t>Poznámka k položce:_x000D_
Investor zapůjčí zařízení potřebné k zahrazení.</t>
  </si>
  <si>
    <t>VV</t>
  </si>
  <si>
    <t xml:space="preserve">viz technická zpráva B.1 kap. 9.1. Hrazení jezového pole   </t>
  </si>
  <si>
    <t>1"kpl"</t>
  </si>
  <si>
    <t>Součet</t>
  </si>
  <si>
    <t>4</t>
  </si>
  <si>
    <t>N0_3</t>
  </si>
  <si>
    <t>Demontáž provizorního hrazení</t>
  </si>
  <si>
    <t>-688640312</t>
  </si>
  <si>
    <t>Poznámka k položce:_x000D_
Investor zapůjčí zařízení potřebná k vyhrazení</t>
  </si>
  <si>
    <t>3</t>
  </si>
  <si>
    <t>N0_4</t>
  </si>
  <si>
    <t>Asistence potápěčů při zahrazení provizorního hrazení  (hloubka do 5 m)</t>
  </si>
  <si>
    <t>-823746083</t>
  </si>
  <si>
    <t xml:space="preserve">Poznámka k položce:_x000D_
Zahrazení čtvrtého jezového pole z horní vody včetně zatěsnění. </t>
  </si>
  <si>
    <t>N0_5</t>
  </si>
  <si>
    <t>Montáž, demontáž a pronájem prvků lešení</t>
  </si>
  <si>
    <t>-1682678788</t>
  </si>
  <si>
    <t>Poznámka k položce:_x000D_
Zahrnuje montáž a demontáž lešení z obou stran válcového uzávěru._x000D_
Cena zahrnuje všechny náklady na dopravu, materiál, nájemné a práci spojené s instalací a demontáží lešení, včetně nákladů na kotvení konstrukcí a odstranění kotvení po skončení stavby, včetně zapravení otvorů po kotvách._x000D_
Cena obsahuje i náklady na přesun hmot v rámci stavby.</t>
  </si>
  <si>
    <t>N0_6</t>
  </si>
  <si>
    <t>Zakrytí okolních konstrukcí a zaplachtování prostoru</t>
  </si>
  <si>
    <t>1664273365</t>
  </si>
  <si>
    <t>Poznámka k položce:_x000D_
Veškeré náklady spojené se zakrytím okolních konstrukcí, zaplachtování prostoru proti šíření prachu do okolí  vodního díla._x000D_
Cena obsahuje veškeré náklady na pomocné konstrukce, materiál, práce spojené s montáží a demontáží vč. likvidace veškerého vzniklého odpadu zákonným způsobem.</t>
  </si>
  <si>
    <t>6</t>
  </si>
  <si>
    <t>N0_7</t>
  </si>
  <si>
    <t>Očištění konstrukce, před začátkem prací</t>
  </si>
  <si>
    <t>-920534552</t>
  </si>
  <si>
    <t>Poznámka k položce:_x000D_
Očištění konstrukce od naplavenin před zahájením prací. Včetně likvidace odpadu zákonným způsobem.</t>
  </si>
  <si>
    <t>7</t>
  </si>
  <si>
    <t>N0_8</t>
  </si>
  <si>
    <t>Demontáž těsnění</t>
  </si>
  <si>
    <t>-426863865</t>
  </si>
  <si>
    <t>Poznámka k položce:_x000D_
Demontáž bočního a prahového těsnění včetně uskladnění v prostorách investora</t>
  </si>
  <si>
    <t xml:space="preserve">viz technická zpráva B.1 kap. 6.2. Demontáž a montáž těsnění   </t>
  </si>
  <si>
    <t>8</t>
  </si>
  <si>
    <t>N0_9</t>
  </si>
  <si>
    <t>Zpětná montáž těsnění</t>
  </si>
  <si>
    <t>-214958563</t>
  </si>
  <si>
    <t>Poznámka k položce:_x000D_
Montáž uskladněného těsnění včetně seřízení</t>
  </si>
  <si>
    <t>viz technická zpráva B.1 kap. 6.2. Demontáž a montáž těsnění</t>
  </si>
  <si>
    <t>9</t>
  </si>
  <si>
    <t>N0_10</t>
  </si>
  <si>
    <t>Nový nerezový spojovací materiál A2-70</t>
  </si>
  <si>
    <t>1658251868</t>
  </si>
  <si>
    <t>viz technická zpráva B.1 kap. 6.2. Demontáž a montáž těsnění.</t>
  </si>
  <si>
    <t>370"kpl"</t>
  </si>
  <si>
    <t>10</t>
  </si>
  <si>
    <t>N0_11</t>
  </si>
  <si>
    <t>Očištění jezového uzávěru: vnější povrch na stupeň Sa 2.5</t>
  </si>
  <si>
    <t>m2</t>
  </si>
  <si>
    <t>1352480709</t>
  </si>
  <si>
    <t>Poznámka k položce:_x000D_
VYHRAZENÁ ZMĚNA ZÁVAZKU DLE §100 ZÁKONA Č. 134/2016 SB.</t>
  </si>
  <si>
    <t>11</t>
  </si>
  <si>
    <t>N0_12</t>
  </si>
  <si>
    <t>Očištění jezového uzávěru: vnitřní povrch na stupeň Sa 2.5</t>
  </si>
  <si>
    <t>957004363</t>
  </si>
  <si>
    <t>Poznámka k položce:_x000D_
VYHRAZENÁ ZMĚNA ZÁVAZKU DLE §100 ZÁKONA Č. 134/2016 SB._x000D_
Práce ve ztížených podmínkách ve vnitřním prostoru válce</t>
  </si>
  <si>
    <t>N0_13</t>
  </si>
  <si>
    <t>Ruční dočištění nepřístupných míst na stupeň st3</t>
  </si>
  <si>
    <t>159585416</t>
  </si>
  <si>
    <t>Poznámka k položce:_x000D_
Odhadovaná plocha ručního dočištění cca 15% _x000D_
VYHRAZENÁ ZMĚNA ZÁVAZKU DLE §100 ZÁKONA Č. 134/2016 SB.</t>
  </si>
  <si>
    <t>13</t>
  </si>
  <si>
    <t>N0_14</t>
  </si>
  <si>
    <t>Oprava poškozených prvků jezového uzávěru</t>
  </si>
  <si>
    <t>kg</t>
  </si>
  <si>
    <t>-755038172</t>
  </si>
  <si>
    <t>Poznámka k položce:_x000D_
Předpoklad cca 5 % z celkové hmotnosti konstrukce =1340 kg_x000D_
_x000D_
_x000D_
VYHRAZENÁ ZMĚNA ZÁVAZKU DLE §100 ZÁKONA Č. 134/2016 SB.</t>
  </si>
  <si>
    <t>viz technická zpráva B.1 kap. 6.3. Oprava poškozených částí uzávěru.</t>
  </si>
  <si>
    <t>1340"kg"</t>
  </si>
  <si>
    <t>14</t>
  </si>
  <si>
    <t>N0_14a</t>
  </si>
  <si>
    <t>Výměna ozubnicového věnce</t>
  </si>
  <si>
    <t>kus</t>
  </si>
  <si>
    <t>-687923649</t>
  </si>
  <si>
    <t xml:space="preserve">Poznámka k položce:_x000D_
Odhadovaná hmotnost 1 části věnce 100 kg, předpoklad výměny celkem 6 dílů_x000D_
_x000D_
</t>
  </si>
  <si>
    <t>viz technická zpráva B.1 kap. 6.5. Oprava poškozených částí uzávěru.</t>
  </si>
  <si>
    <t>6"ks"</t>
  </si>
  <si>
    <t>15</t>
  </si>
  <si>
    <t>N0_15</t>
  </si>
  <si>
    <t>Provedení swepingu - provedení otryskání ocelových konstrukcí Sa1</t>
  </si>
  <si>
    <t>739298380</t>
  </si>
  <si>
    <t>Poznámka k položce:_x000D_
Potřebná plocha pro očištění353 m2+339m2 = 693 m2  _x000D_
_x000D_
VYHRAZENÁ ZMĚNA ZÁVAZKU DLE §100 ZÁKONA Č. 134/2016 SB.</t>
  </si>
  <si>
    <t>16</t>
  </si>
  <si>
    <t>N0_16</t>
  </si>
  <si>
    <t>Zhotovení nátěru vnějších ploch, epoxidový nátěr nanášený za tepla</t>
  </si>
  <si>
    <t>1596808224</t>
  </si>
  <si>
    <t>Poznámka k položce:_x000D_
Nátěr konstrukce: doložená životnost dle normy ISO 12944 kategorie životnosti vysoká – H, životnost  &gt; 15 let. _x000D_
• kategorie korozní agresivity vnějšího prostředí dle normy lm1 – vysoká dle ČSN EN ISO 12944-2._x000D_
•	složení a síla nátěrového systému bude splňovat požadavky ČSN ISO 12944-5 Nátěrové hmoty – protikorozní ochrana ocelových konstrukcí ochrannými nátěrovými systémy – část 5: ochranné nátěrové systémy. _x000D_
•	odstín RAL – dle přání objednatele _x000D_
_x000D_
VYHRAZENÁ ZMĚNA ZÁVAZKU DLE §100 ZÁKONA Č. 134/2016 SB.</t>
  </si>
  <si>
    <t>17</t>
  </si>
  <si>
    <t>N0_17</t>
  </si>
  <si>
    <t>Zhotovení nátěru vnitřních ploch, epoxidový se skelnými vlákny</t>
  </si>
  <si>
    <t>975053360</t>
  </si>
  <si>
    <t>18</t>
  </si>
  <si>
    <t>N0_18</t>
  </si>
  <si>
    <t>Demontáž Gallova řetězu</t>
  </si>
  <si>
    <t>1780439329</t>
  </si>
  <si>
    <t>Poznámka k položce:_x000D_
Demontáž stávajícího Gallova řetězu, zůstane v majetku stavby</t>
  </si>
  <si>
    <t>19</t>
  </si>
  <si>
    <t>N0_19</t>
  </si>
  <si>
    <t>Montáž Gallova řetězu</t>
  </si>
  <si>
    <t>-370081278</t>
  </si>
  <si>
    <t>Poznámka k položce:_x000D_
Montáž včetně seřízení, konzervace a další vedlejší náklady</t>
  </si>
  <si>
    <t>20</t>
  </si>
  <si>
    <t>N0_19a</t>
  </si>
  <si>
    <t xml:space="preserve">Výroba a dodávka nového Gallova řetězu </t>
  </si>
  <si>
    <t>m</t>
  </si>
  <si>
    <t>1478741758</t>
  </si>
  <si>
    <t>Poznámka k položce:_x000D_
výroba a dodávka nového Gallova řetězu v délce 40 m včetně příslušenství_x000D_
VYHRAZENÁ ZMĚNA ZÁVAZKU DLE §100 ZÁKONA Č. 134/2016 SB.</t>
  </si>
  <si>
    <t>viz technická zpráva D.0 kap. 6.4. Výměna Gallova řetězu</t>
  </si>
  <si>
    <t>40"m"</t>
  </si>
  <si>
    <t>N0_20</t>
  </si>
  <si>
    <t>Tlakové zkoušky hradícího nástavce</t>
  </si>
  <si>
    <t>1405458414</t>
  </si>
  <si>
    <t>Poznámka k položce:_x000D_
Komplet provedení a vyhodnocení měření včetně přípravy konstrukce na vodním díle. Viz technická zpráva B.1 kap. 7.2.3. PKO vnitřní části hradícího nástavce</t>
  </si>
  <si>
    <t>22</t>
  </si>
  <si>
    <t>N0_21</t>
  </si>
  <si>
    <t>Ošetření vnitřního prostoru hradícího nástavce konzervační směsí</t>
  </si>
  <si>
    <t>l</t>
  </si>
  <si>
    <t>-1629536607</t>
  </si>
  <si>
    <t>Poznámka k položce:_x000D_
Smáčení vnitřního povrchu ve vrstvě 2 µm  _x000D_
Viz technická zpráva B.1 kap. 7.2.3. PKO vnitřní části hradícího nástavce._x000D_
_x000D_
VYHRAZENÁ ZMĚNA ZÁVAZKU DLE §100 ZÁKONA Č. 134/2016 SB.</t>
  </si>
  <si>
    <t>23</t>
  </si>
  <si>
    <t>N0_22</t>
  </si>
  <si>
    <t>Provizorní hrazení z dolní vody</t>
  </si>
  <si>
    <t>-462492441</t>
  </si>
  <si>
    <t>Poznámka k položce:_x000D_
zahrazení prostoru dle potřeb zhotovitele. Položka zahrnuje všechny náklady na dopravu a provedení a následné odstranění.</t>
  </si>
  <si>
    <t>24</t>
  </si>
  <si>
    <t>N0_23</t>
  </si>
  <si>
    <t xml:space="preserve">Čerpání </t>
  </si>
  <si>
    <t>-269764623</t>
  </si>
  <si>
    <t>Poznámka k položce:_x000D_
čerpání včetně nájmu a provozu čerpadla po celou dobu výstavby</t>
  </si>
  <si>
    <t>25</t>
  </si>
  <si>
    <t>N0_24</t>
  </si>
  <si>
    <t>Jeřábová technika</t>
  </si>
  <si>
    <t>-1040380559</t>
  </si>
  <si>
    <t xml:space="preserve">Poznámka k položce:_x000D_
jeřábové práce po celou dobu stavby _x000D_
</t>
  </si>
  <si>
    <t xml:space="preserve">viz. technická zpráva B.1 kap. 8 Přístup na vodní dílo  </t>
  </si>
  <si>
    <t>26</t>
  </si>
  <si>
    <t>N0_25</t>
  </si>
  <si>
    <t>Pronájem pontonu</t>
  </si>
  <si>
    <t>-1246090557</t>
  </si>
  <si>
    <t>27</t>
  </si>
  <si>
    <t>N0_26</t>
  </si>
  <si>
    <t>Pronájem remorkéru</t>
  </si>
  <si>
    <t>-1510136259</t>
  </si>
  <si>
    <t xml:space="preserve">viz. technická zpráva B.1 kap. 8 Přístup na vodní dílo   </t>
  </si>
  <si>
    <t>VON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</si>
  <si>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</si>
  <si>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</si>
  <si>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</si>
  <si>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</si>
  <si>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</si>
  <si>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VRN</t>
  </si>
  <si>
    <t>Vedlejší rozpočtové náklady</t>
  </si>
  <si>
    <t>VRN1</t>
  </si>
  <si>
    <t>Průzkumné, geodetické a projektové práce</t>
  </si>
  <si>
    <t>013294000</t>
  </si>
  <si>
    <t>Dílenská dokumentace</t>
  </si>
  <si>
    <t>1024</t>
  </si>
  <si>
    <t>582571801</t>
  </si>
  <si>
    <t>VRN3</t>
  </si>
  <si>
    <t>Zařízení staveniště</t>
  </si>
  <si>
    <t>033203000</t>
  </si>
  <si>
    <t>Energie pro zařízení staveniště</t>
  </si>
  <si>
    <t>-199929435</t>
  </si>
  <si>
    <t>03320300R</t>
  </si>
  <si>
    <t>Zařízení staveniště vč. likvidace</t>
  </si>
  <si>
    <t>-427526180</t>
  </si>
  <si>
    <t>VRN4</t>
  </si>
  <si>
    <t>Inženýrská činnost</t>
  </si>
  <si>
    <t>0431940R1</t>
  </si>
  <si>
    <t>Suché zkoušky včetně nákladů  na jejich provedení a vyhodnocení</t>
  </si>
  <si>
    <t>-808126870</t>
  </si>
  <si>
    <t>0431940R2</t>
  </si>
  <si>
    <t>Mokré zkoušky včetně nákladů na jejich provedení a vyhodnocení</t>
  </si>
  <si>
    <t>1176711073</t>
  </si>
  <si>
    <t>0431940R3</t>
  </si>
  <si>
    <t>Náklady na provedení zkoušek nátěrů</t>
  </si>
  <si>
    <t>2132739486</t>
  </si>
  <si>
    <t>Poznámka k položce:_x000D_
Náklady na provedení a vyhodnocení zkoušek nátěrů během celé doby provádění prací</t>
  </si>
  <si>
    <t>VRN6</t>
  </si>
  <si>
    <t>Územní vlivy</t>
  </si>
  <si>
    <t>06350300R</t>
  </si>
  <si>
    <t>Mimořádné náklady na dopravu z důvodu stíženého přístupu</t>
  </si>
  <si>
    <t>1248200625</t>
  </si>
  <si>
    <t xml:space="preserve">Poznámka k položce:_x000D_
Náklady na přepravu po celou dobu stavby, vzniklé obtížným přístupem na staveniště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</si>
</sst>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10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20" xfId="0" applyFont="1" applyBorder="1" applyAlignment="1">
      <alignment horizontal="left" vertical="center"/>
    </xf>
    <xf numFmtId="0" fontId="11" fillId="0" borderId="20" xfId="0" applyFont="1" applyBorder="1" applyAlignment="1">
      <alignment vertical="center"/>
    </xf>
    <xf numFmtId="4" fontId="11" fillId="0" borderId="20" xfId="0" applyNumberFormat="1" applyFont="1" applyBorder="1" applyAlignment="1">
      <alignment vertical="center"/>
    </xf>
    <xf numFmtId="0" fontId="11" fillId="0" borderId="0" xfId="0" applyFont="1" applyAlignment="1">
      <alignment horizontal="left"/>
    </xf>
    <xf numFmtId="4" fontId="11" fillId="0" borderId="0" xfId="0" applyNumberFormat="1" applyFont="1"/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4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78"/>
      <c r="AS2" s="178"/>
      <c r="AT2" s="178"/>
      <c r="AU2" s="178"/>
      <c r="AV2" s="178"/>
      <c r="AW2" s="178"/>
      <c r="AX2" s="178"/>
      <c r="AY2" s="178"/>
      <c r="AZ2" s="178"/>
      <c r="BA2" s="178"/>
      <c r="BB2" s="178"/>
      <c r="BC2" s="178"/>
      <c r="BD2" s="178"/>
      <c r="BE2" s="178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77" t="s">
        <v>14</v>
      </c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R5" s="19"/>
      <c r="BE5" s="174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79" t="s">
        <v>17</v>
      </c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R6" s="19"/>
      <c r="BE6" s="175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75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75"/>
      <c r="BS8" s="16" t="s">
        <v>6</v>
      </c>
    </row>
    <row r="9" spans="1:74" ht="14.45" customHeight="1">
      <c r="B9" s="19"/>
      <c r="AR9" s="19"/>
      <c r="BE9" s="175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175"/>
      <c r="BS10" s="16" t="s">
        <v>6</v>
      </c>
    </row>
    <row r="11" spans="1:74" ht="18.399999999999999" customHeight="1">
      <c r="B11" s="19"/>
      <c r="E11" s="24" t="s">
        <v>27</v>
      </c>
      <c r="AK11" s="26" t="s">
        <v>28</v>
      </c>
      <c r="AN11" s="24" t="s">
        <v>29</v>
      </c>
      <c r="AR11" s="19"/>
      <c r="BE11" s="175"/>
      <c r="BS11" s="16" t="s">
        <v>6</v>
      </c>
    </row>
    <row r="12" spans="1:74" ht="6.95" customHeight="1">
      <c r="B12" s="19"/>
      <c r="AR12" s="19"/>
      <c r="BE12" s="175"/>
      <c r="BS12" s="16" t="s">
        <v>6</v>
      </c>
    </row>
    <row r="13" spans="1:74" ht="12" customHeight="1">
      <c r="B13" s="19"/>
      <c r="D13" s="26" t="s">
        <v>30</v>
      </c>
      <c r="AK13" s="26" t="s">
        <v>25</v>
      </c>
      <c r="AN13" s="28" t="s">
        <v>31</v>
      </c>
      <c r="AR13" s="19"/>
      <c r="BE13" s="175"/>
      <c r="BS13" s="16" t="s">
        <v>6</v>
      </c>
    </row>
    <row r="14" spans="1:74" ht="12.75">
      <c r="B14" s="19"/>
      <c r="E14" s="180" t="s">
        <v>31</v>
      </c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26" t="s">
        <v>28</v>
      </c>
      <c r="AN14" s="28" t="s">
        <v>31</v>
      </c>
      <c r="AR14" s="19"/>
      <c r="BE14" s="175"/>
      <c r="BS14" s="16" t="s">
        <v>6</v>
      </c>
    </row>
    <row r="15" spans="1:74" ht="6.95" customHeight="1">
      <c r="B15" s="19"/>
      <c r="AR15" s="19"/>
      <c r="BE15" s="175"/>
      <c r="BS15" s="16" t="s">
        <v>4</v>
      </c>
    </row>
    <row r="16" spans="1:74" ht="12" customHeight="1">
      <c r="B16" s="19"/>
      <c r="D16" s="26" t="s">
        <v>32</v>
      </c>
      <c r="AK16" s="26" t="s">
        <v>25</v>
      </c>
      <c r="AN16" s="24" t="s">
        <v>33</v>
      </c>
      <c r="AR16" s="19"/>
      <c r="BE16" s="175"/>
      <c r="BS16" s="16" t="s">
        <v>4</v>
      </c>
    </row>
    <row r="17" spans="2:71" ht="18.399999999999999" customHeight="1">
      <c r="B17" s="19"/>
      <c r="E17" s="24" t="s">
        <v>34</v>
      </c>
      <c r="AK17" s="26" t="s">
        <v>28</v>
      </c>
      <c r="AN17" s="24" t="s">
        <v>35</v>
      </c>
      <c r="AR17" s="19"/>
      <c r="BE17" s="175"/>
      <c r="BS17" s="16" t="s">
        <v>36</v>
      </c>
    </row>
    <row r="18" spans="2:71" ht="6.95" customHeight="1">
      <c r="B18" s="19"/>
      <c r="AR18" s="19"/>
      <c r="BE18" s="175"/>
      <c r="BS18" s="16" t="s">
        <v>6</v>
      </c>
    </row>
    <row r="19" spans="2:71" ht="12" customHeight="1">
      <c r="B19" s="19"/>
      <c r="D19" s="26" t="s">
        <v>37</v>
      </c>
      <c r="AK19" s="26" t="s">
        <v>25</v>
      </c>
      <c r="AN19" s="24" t="s">
        <v>1</v>
      </c>
      <c r="AR19" s="19"/>
      <c r="BE19" s="175"/>
      <c r="BS19" s="16" t="s">
        <v>6</v>
      </c>
    </row>
    <row r="20" spans="2:71" ht="18.399999999999999" customHeight="1">
      <c r="B20" s="19"/>
      <c r="E20" s="24" t="s">
        <v>38</v>
      </c>
      <c r="AK20" s="26" t="s">
        <v>28</v>
      </c>
      <c r="AN20" s="24" t="s">
        <v>1</v>
      </c>
      <c r="AR20" s="19"/>
      <c r="BE20" s="175"/>
      <c r="BS20" s="16" t="s">
        <v>36</v>
      </c>
    </row>
    <row r="21" spans="2:71" ht="6.95" customHeight="1">
      <c r="B21" s="19"/>
      <c r="AR21" s="19"/>
      <c r="BE21" s="175"/>
    </row>
    <row r="22" spans="2:71" ht="12" customHeight="1">
      <c r="B22" s="19"/>
      <c r="D22" s="26" t="s">
        <v>39</v>
      </c>
      <c r="AR22" s="19"/>
      <c r="BE22" s="175"/>
    </row>
    <row r="23" spans="2:71" ht="59.25" customHeight="1">
      <c r="B23" s="19"/>
      <c r="E23" s="182" t="s">
        <v>40</v>
      </c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R23" s="19"/>
      <c r="BE23" s="175"/>
    </row>
    <row r="24" spans="2:71" ht="6.95" customHeight="1">
      <c r="B24" s="19"/>
      <c r="AR24" s="19"/>
      <c r="BE24" s="175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75"/>
    </row>
    <row r="26" spans="2:71" s="1" customFormat="1" ht="25.9" customHeight="1">
      <c r="B26" s="31"/>
      <c r="D26" s="32" t="s">
        <v>41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83">
        <f>ROUND(AG94,2)</f>
        <v>0</v>
      </c>
      <c r="AL26" s="184"/>
      <c r="AM26" s="184"/>
      <c r="AN26" s="184"/>
      <c r="AO26" s="184"/>
      <c r="AR26" s="31"/>
      <c r="BE26" s="175"/>
    </row>
    <row r="27" spans="2:71" s="1" customFormat="1" ht="6.95" customHeight="1">
      <c r="B27" s="31"/>
      <c r="AR27" s="31"/>
      <c r="BE27" s="175"/>
    </row>
    <row r="28" spans="2:71" s="1" customFormat="1" ht="12.75">
      <c r="B28" s="31"/>
      <c r="L28" s="185" t="s">
        <v>42</v>
      </c>
      <c r="M28" s="185"/>
      <c r="N28" s="185"/>
      <c r="O28" s="185"/>
      <c r="P28" s="185"/>
      <c r="W28" s="185" t="s">
        <v>43</v>
      </c>
      <c r="X28" s="185"/>
      <c r="Y28" s="185"/>
      <c r="Z28" s="185"/>
      <c r="AA28" s="185"/>
      <c r="AB28" s="185"/>
      <c r="AC28" s="185"/>
      <c r="AD28" s="185"/>
      <c r="AE28" s="185"/>
      <c r="AK28" s="185" t="s">
        <v>44</v>
      </c>
      <c r="AL28" s="185"/>
      <c r="AM28" s="185"/>
      <c r="AN28" s="185"/>
      <c r="AO28" s="185"/>
      <c r="AR28" s="31"/>
      <c r="BE28" s="175"/>
    </row>
    <row r="29" spans="2:71" s="2" customFormat="1" ht="14.45" customHeight="1">
      <c r="B29" s="35"/>
      <c r="D29" s="26" t="s">
        <v>45</v>
      </c>
      <c r="F29" s="26" t="s">
        <v>46</v>
      </c>
      <c r="L29" s="188">
        <v>0.21</v>
      </c>
      <c r="M29" s="187"/>
      <c r="N29" s="187"/>
      <c r="O29" s="187"/>
      <c r="P29" s="187"/>
      <c r="W29" s="186">
        <f>ROUND(AZ94, 2)</f>
        <v>0</v>
      </c>
      <c r="X29" s="187"/>
      <c r="Y29" s="187"/>
      <c r="Z29" s="187"/>
      <c r="AA29" s="187"/>
      <c r="AB29" s="187"/>
      <c r="AC29" s="187"/>
      <c r="AD29" s="187"/>
      <c r="AE29" s="187"/>
      <c r="AK29" s="186">
        <f>ROUND(AV94, 2)</f>
        <v>0</v>
      </c>
      <c r="AL29" s="187"/>
      <c r="AM29" s="187"/>
      <c r="AN29" s="187"/>
      <c r="AO29" s="187"/>
      <c r="AR29" s="35"/>
      <c r="BE29" s="176"/>
    </row>
    <row r="30" spans="2:71" s="2" customFormat="1" ht="14.45" customHeight="1">
      <c r="B30" s="35"/>
      <c r="F30" s="26" t="s">
        <v>47</v>
      </c>
      <c r="L30" s="188">
        <v>0.12</v>
      </c>
      <c r="M30" s="187"/>
      <c r="N30" s="187"/>
      <c r="O30" s="187"/>
      <c r="P30" s="187"/>
      <c r="W30" s="186">
        <f>ROUND(BA94, 2)</f>
        <v>0</v>
      </c>
      <c r="X30" s="187"/>
      <c r="Y30" s="187"/>
      <c r="Z30" s="187"/>
      <c r="AA30" s="187"/>
      <c r="AB30" s="187"/>
      <c r="AC30" s="187"/>
      <c r="AD30" s="187"/>
      <c r="AE30" s="187"/>
      <c r="AK30" s="186">
        <f>ROUND(AW94, 2)</f>
        <v>0</v>
      </c>
      <c r="AL30" s="187"/>
      <c r="AM30" s="187"/>
      <c r="AN30" s="187"/>
      <c r="AO30" s="187"/>
      <c r="AR30" s="35"/>
      <c r="BE30" s="176"/>
    </row>
    <row r="31" spans="2:71" s="2" customFormat="1" ht="14.45" hidden="1" customHeight="1">
      <c r="B31" s="35"/>
      <c r="F31" s="26" t="s">
        <v>48</v>
      </c>
      <c r="L31" s="188">
        <v>0.21</v>
      </c>
      <c r="M31" s="187"/>
      <c r="N31" s="187"/>
      <c r="O31" s="187"/>
      <c r="P31" s="187"/>
      <c r="W31" s="186">
        <f>ROUND(BB94, 2)</f>
        <v>0</v>
      </c>
      <c r="X31" s="187"/>
      <c r="Y31" s="187"/>
      <c r="Z31" s="187"/>
      <c r="AA31" s="187"/>
      <c r="AB31" s="187"/>
      <c r="AC31" s="187"/>
      <c r="AD31" s="187"/>
      <c r="AE31" s="187"/>
      <c r="AK31" s="186">
        <v>0</v>
      </c>
      <c r="AL31" s="187"/>
      <c r="AM31" s="187"/>
      <c r="AN31" s="187"/>
      <c r="AO31" s="187"/>
      <c r="AR31" s="35"/>
      <c r="BE31" s="176"/>
    </row>
    <row r="32" spans="2:71" s="2" customFormat="1" ht="14.45" hidden="1" customHeight="1">
      <c r="B32" s="35"/>
      <c r="F32" s="26" t="s">
        <v>49</v>
      </c>
      <c r="L32" s="188">
        <v>0.12</v>
      </c>
      <c r="M32" s="187"/>
      <c r="N32" s="187"/>
      <c r="O32" s="187"/>
      <c r="P32" s="187"/>
      <c r="W32" s="186">
        <f>ROUND(BC94, 2)</f>
        <v>0</v>
      </c>
      <c r="X32" s="187"/>
      <c r="Y32" s="187"/>
      <c r="Z32" s="187"/>
      <c r="AA32" s="187"/>
      <c r="AB32" s="187"/>
      <c r="AC32" s="187"/>
      <c r="AD32" s="187"/>
      <c r="AE32" s="187"/>
      <c r="AK32" s="186">
        <v>0</v>
      </c>
      <c r="AL32" s="187"/>
      <c r="AM32" s="187"/>
      <c r="AN32" s="187"/>
      <c r="AO32" s="187"/>
      <c r="AR32" s="35"/>
      <c r="BE32" s="176"/>
    </row>
    <row r="33" spans="2:57" s="2" customFormat="1" ht="14.45" hidden="1" customHeight="1">
      <c r="B33" s="35"/>
      <c r="F33" s="26" t="s">
        <v>50</v>
      </c>
      <c r="L33" s="188">
        <v>0</v>
      </c>
      <c r="M33" s="187"/>
      <c r="N33" s="187"/>
      <c r="O33" s="187"/>
      <c r="P33" s="187"/>
      <c r="W33" s="186">
        <f>ROUND(BD94, 2)</f>
        <v>0</v>
      </c>
      <c r="X33" s="187"/>
      <c r="Y33" s="187"/>
      <c r="Z33" s="187"/>
      <c r="AA33" s="187"/>
      <c r="AB33" s="187"/>
      <c r="AC33" s="187"/>
      <c r="AD33" s="187"/>
      <c r="AE33" s="187"/>
      <c r="AK33" s="186">
        <v>0</v>
      </c>
      <c r="AL33" s="187"/>
      <c r="AM33" s="187"/>
      <c r="AN33" s="187"/>
      <c r="AO33" s="187"/>
      <c r="AR33" s="35"/>
      <c r="BE33" s="176"/>
    </row>
    <row r="34" spans="2:57" s="1" customFormat="1" ht="6.95" customHeight="1">
      <c r="B34" s="31"/>
      <c r="AR34" s="31"/>
      <c r="BE34" s="175"/>
    </row>
    <row r="35" spans="2:57" s="1" customFormat="1" ht="25.9" customHeight="1">
      <c r="B35" s="31"/>
      <c r="C35" s="36"/>
      <c r="D35" s="37" t="s">
        <v>51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52</v>
      </c>
      <c r="U35" s="38"/>
      <c r="V35" s="38"/>
      <c r="W35" s="38"/>
      <c r="X35" s="189" t="s">
        <v>53</v>
      </c>
      <c r="Y35" s="190"/>
      <c r="Z35" s="190"/>
      <c r="AA35" s="190"/>
      <c r="AB35" s="190"/>
      <c r="AC35" s="38"/>
      <c r="AD35" s="38"/>
      <c r="AE35" s="38"/>
      <c r="AF35" s="38"/>
      <c r="AG35" s="38"/>
      <c r="AH35" s="38"/>
      <c r="AI35" s="38"/>
      <c r="AJ35" s="38"/>
      <c r="AK35" s="191">
        <f>SUM(AK26:AK33)</f>
        <v>0</v>
      </c>
      <c r="AL35" s="190"/>
      <c r="AM35" s="190"/>
      <c r="AN35" s="190"/>
      <c r="AO35" s="192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54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55</v>
      </c>
      <c r="AI49" s="41"/>
      <c r="AJ49" s="41"/>
      <c r="AK49" s="41"/>
      <c r="AL49" s="41"/>
      <c r="AM49" s="41"/>
      <c r="AN49" s="41"/>
      <c r="AO49" s="41"/>
      <c r="AR49" s="31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1" customFormat="1" ht="12.75">
      <c r="B60" s="31"/>
      <c r="D60" s="42" t="s">
        <v>56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57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56</v>
      </c>
      <c r="AI60" s="33"/>
      <c r="AJ60" s="33"/>
      <c r="AK60" s="33"/>
      <c r="AL60" s="33"/>
      <c r="AM60" s="42" t="s">
        <v>57</v>
      </c>
      <c r="AN60" s="33"/>
      <c r="AO60" s="33"/>
      <c r="AR60" s="31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1" customFormat="1" ht="12.75">
      <c r="B64" s="31"/>
      <c r="D64" s="40" t="s">
        <v>58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59</v>
      </c>
      <c r="AI64" s="41"/>
      <c r="AJ64" s="41"/>
      <c r="AK64" s="41"/>
      <c r="AL64" s="41"/>
      <c r="AM64" s="41"/>
      <c r="AN64" s="41"/>
      <c r="AO64" s="41"/>
      <c r="AR64" s="31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1" customFormat="1" ht="12.75">
      <c r="B75" s="31"/>
      <c r="D75" s="42" t="s">
        <v>56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57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56</v>
      </c>
      <c r="AI75" s="33"/>
      <c r="AJ75" s="33"/>
      <c r="AK75" s="33"/>
      <c r="AL75" s="33"/>
      <c r="AM75" s="42" t="s">
        <v>57</v>
      </c>
      <c r="AN75" s="33"/>
      <c r="AO75" s="33"/>
      <c r="AR75" s="31"/>
    </row>
    <row r="76" spans="2:44" s="1" customFormat="1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60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Mirejovice_20221013</v>
      </c>
      <c r="AR84" s="47"/>
    </row>
    <row r="85" spans="1:91" s="4" customFormat="1" ht="36.950000000000003" customHeight="1">
      <c r="B85" s="48"/>
      <c r="C85" s="49" t="s">
        <v>16</v>
      </c>
      <c r="L85" s="210" t="str">
        <f>K6</f>
        <v>VD Miřejovice – oprava uzávěru jezového pole č. 4</v>
      </c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Nová Ves - Miřejovice</v>
      </c>
      <c r="AI87" s="26" t="s">
        <v>22</v>
      </c>
      <c r="AM87" s="193" t="str">
        <f>IF(AN8= "","",AN8)</f>
        <v>13. 10. 2022</v>
      </c>
      <c r="AN87" s="193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>Povodí Vltavy, státní podnik</v>
      </c>
      <c r="AI89" s="26" t="s">
        <v>32</v>
      </c>
      <c r="AM89" s="194" t="str">
        <f>IF(E17="","",E17)</f>
        <v>Sweco Hydroprojekt a.s.</v>
      </c>
      <c r="AN89" s="195"/>
      <c r="AO89" s="195"/>
      <c r="AP89" s="195"/>
      <c r="AR89" s="31"/>
      <c r="AS89" s="196" t="s">
        <v>61</v>
      </c>
      <c r="AT89" s="197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30</v>
      </c>
      <c r="L90" s="3" t="str">
        <f>IF(E14= "Vyplň údaj","",E14)</f>
        <v/>
      </c>
      <c r="AI90" s="26" t="s">
        <v>37</v>
      </c>
      <c r="AM90" s="194" t="str">
        <f>IF(E20="","",E20)</f>
        <v xml:space="preserve"> </v>
      </c>
      <c r="AN90" s="195"/>
      <c r="AO90" s="195"/>
      <c r="AP90" s="195"/>
      <c r="AR90" s="31"/>
      <c r="AS90" s="198"/>
      <c r="AT90" s="199"/>
      <c r="BD90" s="55"/>
    </row>
    <row r="91" spans="1:91" s="1" customFormat="1" ht="10.9" customHeight="1">
      <c r="B91" s="31"/>
      <c r="AR91" s="31"/>
      <c r="AS91" s="198"/>
      <c r="AT91" s="199"/>
      <c r="BD91" s="55"/>
    </row>
    <row r="92" spans="1:91" s="1" customFormat="1" ht="29.25" customHeight="1">
      <c r="B92" s="31"/>
      <c r="C92" s="205" t="s">
        <v>62</v>
      </c>
      <c r="D92" s="206"/>
      <c r="E92" s="206"/>
      <c r="F92" s="206"/>
      <c r="G92" s="206"/>
      <c r="H92" s="56"/>
      <c r="I92" s="207" t="s">
        <v>63</v>
      </c>
      <c r="J92" s="206"/>
      <c r="K92" s="206"/>
      <c r="L92" s="206"/>
      <c r="M92" s="206"/>
      <c r="N92" s="206"/>
      <c r="O92" s="206"/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6"/>
      <c r="AD92" s="206"/>
      <c r="AE92" s="206"/>
      <c r="AF92" s="206"/>
      <c r="AG92" s="208" t="s">
        <v>64</v>
      </c>
      <c r="AH92" s="206"/>
      <c r="AI92" s="206"/>
      <c r="AJ92" s="206"/>
      <c r="AK92" s="206"/>
      <c r="AL92" s="206"/>
      <c r="AM92" s="206"/>
      <c r="AN92" s="207" t="s">
        <v>65</v>
      </c>
      <c r="AO92" s="206"/>
      <c r="AP92" s="209"/>
      <c r="AQ92" s="57" t="s">
        <v>66</v>
      </c>
      <c r="AR92" s="31"/>
      <c r="AS92" s="58" t="s">
        <v>67</v>
      </c>
      <c r="AT92" s="59" t="s">
        <v>68</v>
      </c>
      <c r="AU92" s="59" t="s">
        <v>69</v>
      </c>
      <c r="AV92" s="59" t="s">
        <v>70</v>
      </c>
      <c r="AW92" s="59" t="s">
        <v>71</v>
      </c>
      <c r="AX92" s="59" t="s">
        <v>72</v>
      </c>
      <c r="AY92" s="59" t="s">
        <v>73</v>
      </c>
      <c r="AZ92" s="59" t="s">
        <v>74</v>
      </c>
      <c r="BA92" s="59" t="s">
        <v>75</v>
      </c>
      <c r="BB92" s="59" t="s">
        <v>76</v>
      </c>
      <c r="BC92" s="59" t="s">
        <v>77</v>
      </c>
      <c r="BD92" s="60" t="s">
        <v>78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79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03">
        <f>ROUND(SUM(AG95:AG96),2)</f>
        <v>0</v>
      </c>
      <c r="AH94" s="203"/>
      <c r="AI94" s="203"/>
      <c r="AJ94" s="203"/>
      <c r="AK94" s="203"/>
      <c r="AL94" s="203"/>
      <c r="AM94" s="203"/>
      <c r="AN94" s="204">
        <f>SUM(AG94,AT94)</f>
        <v>0</v>
      </c>
      <c r="AO94" s="204"/>
      <c r="AP94" s="204"/>
      <c r="AQ94" s="66" t="s">
        <v>1</v>
      </c>
      <c r="AR94" s="62"/>
      <c r="AS94" s="67">
        <f>ROUND(SUM(AS95:AS96),2)</f>
        <v>0</v>
      </c>
      <c r="AT94" s="68">
        <f>ROUND(SUM(AV94:AW94),2)</f>
        <v>0</v>
      </c>
      <c r="AU94" s="69">
        <f>ROUND(SUM(AU95:AU96),5)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ROUND(SUM(AZ95:AZ96),2)</f>
        <v>0</v>
      </c>
      <c r="BA94" s="68">
        <f>ROUND(SUM(BA95:BA96),2)</f>
        <v>0</v>
      </c>
      <c r="BB94" s="68">
        <f>ROUND(SUM(BB95:BB96),2)</f>
        <v>0</v>
      </c>
      <c r="BC94" s="68">
        <f>ROUND(SUM(BC95:BC96),2)</f>
        <v>0</v>
      </c>
      <c r="BD94" s="70">
        <f>ROUND(SUM(BD95:BD96),2)</f>
        <v>0</v>
      </c>
      <c r="BS94" s="71" t="s">
        <v>80</v>
      </c>
      <c r="BT94" s="71" t="s">
        <v>81</v>
      </c>
      <c r="BU94" s="72" t="s">
        <v>82</v>
      </c>
      <c r="BV94" s="71" t="s">
        <v>83</v>
      </c>
      <c r="BW94" s="71" t="s">
        <v>5</v>
      </c>
      <c r="BX94" s="71" t="s">
        <v>84</v>
      </c>
      <c r="CL94" s="71" t="s">
        <v>1</v>
      </c>
    </row>
    <row r="95" spans="1:91" s="6" customFormat="1" ht="16.5" customHeight="1">
      <c r="A95" s="73" t="s">
        <v>85</v>
      </c>
      <c r="B95" s="74"/>
      <c r="C95" s="75"/>
      <c r="D95" s="202" t="s">
        <v>86</v>
      </c>
      <c r="E95" s="202"/>
      <c r="F95" s="202"/>
      <c r="G95" s="202"/>
      <c r="H95" s="202"/>
      <c r="I95" s="76"/>
      <c r="J95" s="202" t="s">
        <v>87</v>
      </c>
      <c r="K95" s="202"/>
      <c r="L95" s="202"/>
      <c r="M95" s="202"/>
      <c r="N95" s="202"/>
      <c r="O95" s="202"/>
      <c r="P95" s="202"/>
      <c r="Q95" s="202"/>
      <c r="R95" s="202"/>
      <c r="S95" s="202"/>
      <c r="T95" s="202"/>
      <c r="U95" s="202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0">
        <f>'PS 01 - Oprava uzávěru je...'!J30</f>
        <v>0</v>
      </c>
      <c r="AH95" s="201"/>
      <c r="AI95" s="201"/>
      <c r="AJ95" s="201"/>
      <c r="AK95" s="201"/>
      <c r="AL95" s="201"/>
      <c r="AM95" s="201"/>
      <c r="AN95" s="200">
        <f>SUM(AG95,AT95)</f>
        <v>0</v>
      </c>
      <c r="AO95" s="201"/>
      <c r="AP95" s="201"/>
      <c r="AQ95" s="77" t="s">
        <v>88</v>
      </c>
      <c r="AR95" s="74"/>
      <c r="AS95" s="78">
        <v>0</v>
      </c>
      <c r="AT95" s="79">
        <f>ROUND(SUM(AV95:AW95),2)</f>
        <v>0</v>
      </c>
      <c r="AU95" s="80">
        <f>'PS 01 - Oprava uzávěru je...'!P117</f>
        <v>0</v>
      </c>
      <c r="AV95" s="79">
        <f>'PS 01 - Oprava uzávěru je...'!J33</f>
        <v>0</v>
      </c>
      <c r="AW95" s="79">
        <f>'PS 01 - Oprava uzávěru je...'!J34</f>
        <v>0</v>
      </c>
      <c r="AX95" s="79">
        <f>'PS 01 - Oprava uzávěru je...'!J35</f>
        <v>0</v>
      </c>
      <c r="AY95" s="79">
        <f>'PS 01 - Oprava uzávěru je...'!J36</f>
        <v>0</v>
      </c>
      <c r="AZ95" s="79">
        <f>'PS 01 - Oprava uzávěru je...'!F33</f>
        <v>0</v>
      </c>
      <c r="BA95" s="79">
        <f>'PS 01 - Oprava uzávěru je...'!F34</f>
        <v>0</v>
      </c>
      <c r="BB95" s="79">
        <f>'PS 01 - Oprava uzávěru je...'!F35</f>
        <v>0</v>
      </c>
      <c r="BC95" s="79">
        <f>'PS 01 - Oprava uzávěru je...'!F36</f>
        <v>0</v>
      </c>
      <c r="BD95" s="81">
        <f>'PS 01 - Oprava uzávěru je...'!F37</f>
        <v>0</v>
      </c>
      <c r="BT95" s="82" t="s">
        <v>89</v>
      </c>
      <c r="BV95" s="82" t="s">
        <v>83</v>
      </c>
      <c r="BW95" s="82" t="s">
        <v>90</v>
      </c>
      <c r="BX95" s="82" t="s">
        <v>5</v>
      </c>
      <c r="CL95" s="82" t="s">
        <v>1</v>
      </c>
      <c r="CM95" s="82" t="s">
        <v>91</v>
      </c>
    </row>
    <row r="96" spans="1:91" s="6" customFormat="1" ht="16.5" customHeight="1">
      <c r="A96" s="73" t="s">
        <v>85</v>
      </c>
      <c r="B96" s="74"/>
      <c r="C96" s="75"/>
      <c r="D96" s="202" t="s">
        <v>92</v>
      </c>
      <c r="E96" s="202"/>
      <c r="F96" s="202"/>
      <c r="G96" s="202"/>
      <c r="H96" s="202"/>
      <c r="I96" s="76"/>
      <c r="J96" s="202" t="s">
        <v>93</v>
      </c>
      <c r="K96" s="202"/>
      <c r="L96" s="202"/>
      <c r="M96" s="202"/>
      <c r="N96" s="202"/>
      <c r="O96" s="202"/>
      <c r="P96" s="202"/>
      <c r="Q96" s="202"/>
      <c r="R96" s="202"/>
      <c r="S96" s="202"/>
      <c r="T96" s="202"/>
      <c r="U96" s="202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0">
        <f>'VON - Vedlejší a ostatní ...'!J30</f>
        <v>0</v>
      </c>
      <c r="AH96" s="201"/>
      <c r="AI96" s="201"/>
      <c r="AJ96" s="201"/>
      <c r="AK96" s="201"/>
      <c r="AL96" s="201"/>
      <c r="AM96" s="201"/>
      <c r="AN96" s="200">
        <f>SUM(AG96,AT96)</f>
        <v>0</v>
      </c>
      <c r="AO96" s="201"/>
      <c r="AP96" s="201"/>
      <c r="AQ96" s="77" t="s">
        <v>92</v>
      </c>
      <c r="AR96" s="74"/>
      <c r="AS96" s="83">
        <v>0</v>
      </c>
      <c r="AT96" s="84">
        <f>ROUND(SUM(AV96:AW96),2)</f>
        <v>0</v>
      </c>
      <c r="AU96" s="85">
        <f>'VON - Vedlejší a ostatní ...'!P121</f>
        <v>0</v>
      </c>
      <c r="AV96" s="84">
        <f>'VON - Vedlejší a ostatní ...'!J33</f>
        <v>0</v>
      </c>
      <c r="AW96" s="84">
        <f>'VON - Vedlejší a ostatní ...'!J34</f>
        <v>0</v>
      </c>
      <c r="AX96" s="84">
        <f>'VON - Vedlejší a ostatní ...'!J35</f>
        <v>0</v>
      </c>
      <c r="AY96" s="84">
        <f>'VON - Vedlejší a ostatní ...'!J36</f>
        <v>0</v>
      </c>
      <c r="AZ96" s="84">
        <f>'VON - Vedlejší a ostatní ...'!F33</f>
        <v>0</v>
      </c>
      <c r="BA96" s="84">
        <f>'VON - Vedlejší a ostatní ...'!F34</f>
        <v>0</v>
      </c>
      <c r="BB96" s="84">
        <f>'VON - Vedlejší a ostatní ...'!F35</f>
        <v>0</v>
      </c>
      <c r="BC96" s="84">
        <f>'VON - Vedlejší a ostatní ...'!F36</f>
        <v>0</v>
      </c>
      <c r="BD96" s="86">
        <f>'VON - Vedlejší a ostatní ...'!F37</f>
        <v>0</v>
      </c>
      <c r="BT96" s="82" t="s">
        <v>89</v>
      </c>
      <c r="BV96" s="82" t="s">
        <v>83</v>
      </c>
      <c r="BW96" s="82" t="s">
        <v>94</v>
      </c>
      <c r="BX96" s="82" t="s">
        <v>5</v>
      </c>
      <c r="CL96" s="82" t="s">
        <v>1</v>
      </c>
      <c r="CM96" s="82" t="s">
        <v>91</v>
      </c>
    </row>
    <row r="97" spans="2:44" s="1" customFormat="1" ht="30" customHeight="1">
      <c r="B97" s="31"/>
      <c r="AR97" s="31"/>
    </row>
    <row r="98" spans="2:44" s="1" customFormat="1" ht="6.95" customHeight="1">
      <c r="B98" s="43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31"/>
    </row>
  </sheetData>
  <sheetProtection algorithmName="SHA-512" hashValue="hCxf8/ClJxW4nGCtMjvnL5DJc5w19DaHvlhf7MORq/Z0qST2Duxody0W1ConIZpgYH42NWDivPxZP1AETBW1hg==" saltValue="bNvfhlxY7l5nn/2a2TLTRpBp5IRE2AESVjRb8b6BBxeLWi0k4YtdYM+SeLQwPH7anUbUxD9teW5wjW6Kc4jfJw==" spinCount="100000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PS 01 - Oprava uzávěru je...'!C2" display="/" xr:uid="{00000000-0004-0000-0000-000000000000}"/>
    <hyperlink ref="A96" location="'VON - Vedlejší a ostatní 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7"/>
  <sheetViews>
    <sheetView showGridLines="0" topLeftCell="A128" workbookViewId="0">
      <selection activeCell="F121" sqref="F12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95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13" t="str">
        <f>'Rekapitulace stavby'!K6</f>
        <v>VD Miřejovice – oprava uzávěru jezového pole č. 4</v>
      </c>
      <c r="F7" s="214"/>
      <c r="G7" s="214"/>
      <c r="H7" s="214"/>
      <c r="L7" s="19"/>
    </row>
    <row r="8" spans="2:46" s="1" customFormat="1" ht="12" customHeight="1">
      <c r="B8" s="31"/>
      <c r="D8" s="26" t="s">
        <v>96</v>
      </c>
      <c r="L8" s="31"/>
    </row>
    <row r="9" spans="2:46" s="1" customFormat="1" ht="16.5" customHeight="1">
      <c r="B9" s="31"/>
      <c r="E9" s="210" t="s">
        <v>97</v>
      </c>
      <c r="F9" s="212"/>
      <c r="G9" s="212"/>
      <c r="H9" s="21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13. 10. 2022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29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15" t="str">
        <f>'Rekapitulace stavby'!E14</f>
        <v>Vyplň údaj</v>
      </c>
      <c r="F18" s="177"/>
      <c r="G18" s="177"/>
      <c r="H18" s="177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25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28</v>
      </c>
      <c r="J21" s="24" t="s">
        <v>35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37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39</v>
      </c>
      <c r="L26" s="31"/>
    </row>
    <row r="27" spans="2:12" s="7" customFormat="1" ht="16.5" customHeight="1">
      <c r="B27" s="88"/>
      <c r="E27" s="182" t="s">
        <v>1</v>
      </c>
      <c r="F27" s="182"/>
      <c r="G27" s="182"/>
      <c r="H27" s="182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41</v>
      </c>
      <c r="J30" s="65">
        <f>ROUND(J117,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43</v>
      </c>
      <c r="I32" s="34" t="s">
        <v>42</v>
      </c>
      <c r="J32" s="34" t="s">
        <v>44</v>
      </c>
      <c r="L32" s="31"/>
    </row>
    <row r="33" spans="2:12" s="1" customFormat="1" ht="14.45" customHeight="1">
      <c r="B33" s="31"/>
      <c r="D33" s="54" t="s">
        <v>45</v>
      </c>
      <c r="E33" s="26" t="s">
        <v>46</v>
      </c>
      <c r="F33" s="90">
        <f>ROUND((SUM(BE117:BE196)),  2)</f>
        <v>0</v>
      </c>
      <c r="I33" s="91">
        <v>0.21</v>
      </c>
      <c r="J33" s="90">
        <f>ROUND(((SUM(BE117:BE196))*I33),  2)</f>
        <v>0</v>
      </c>
      <c r="L33" s="31"/>
    </row>
    <row r="34" spans="2:12" s="1" customFormat="1" ht="14.45" customHeight="1">
      <c r="B34" s="31"/>
      <c r="E34" s="26" t="s">
        <v>47</v>
      </c>
      <c r="F34" s="90">
        <f>ROUND((SUM(BF117:BF196)),  2)</f>
        <v>0</v>
      </c>
      <c r="I34" s="91">
        <v>0.12</v>
      </c>
      <c r="J34" s="90">
        <f>ROUND(((SUM(BF117:BF196))*I34),  2)</f>
        <v>0</v>
      </c>
      <c r="L34" s="31"/>
    </row>
    <row r="35" spans="2:12" s="1" customFormat="1" ht="14.45" hidden="1" customHeight="1">
      <c r="B35" s="31"/>
      <c r="E35" s="26" t="s">
        <v>48</v>
      </c>
      <c r="F35" s="90">
        <f>ROUND((SUM(BG117:BG196)),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49</v>
      </c>
      <c r="F36" s="90">
        <f>ROUND((SUM(BH117:BH196)),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50</v>
      </c>
      <c r="F37" s="90">
        <f>ROUND((SUM(BI117:BI196)),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51</v>
      </c>
      <c r="E39" s="56"/>
      <c r="F39" s="56"/>
      <c r="G39" s="94" t="s">
        <v>52</v>
      </c>
      <c r="H39" s="95" t="s">
        <v>53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54</v>
      </c>
      <c r="E50" s="41"/>
      <c r="F50" s="41"/>
      <c r="G50" s="40" t="s">
        <v>55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56</v>
      </c>
      <c r="E61" s="33"/>
      <c r="F61" s="98" t="s">
        <v>57</v>
      </c>
      <c r="G61" s="42" t="s">
        <v>56</v>
      </c>
      <c r="H61" s="33"/>
      <c r="I61" s="33"/>
      <c r="J61" s="99" t="s">
        <v>57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58</v>
      </c>
      <c r="E65" s="41"/>
      <c r="F65" s="41"/>
      <c r="G65" s="40" t="s">
        <v>59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56</v>
      </c>
      <c r="E76" s="33"/>
      <c r="F76" s="98" t="s">
        <v>57</v>
      </c>
      <c r="G76" s="42" t="s">
        <v>56</v>
      </c>
      <c r="H76" s="33"/>
      <c r="I76" s="33"/>
      <c r="J76" s="99" t="s">
        <v>57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98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13" t="str">
        <f>E7</f>
        <v>VD Miřejovice – oprava uzávěru jezového pole č. 4</v>
      </c>
      <c r="F85" s="214"/>
      <c r="G85" s="214"/>
      <c r="H85" s="214"/>
      <c r="L85" s="31"/>
    </row>
    <row r="86" spans="2:47" s="1" customFormat="1" ht="12" customHeight="1">
      <c r="B86" s="31"/>
      <c r="C86" s="26" t="s">
        <v>96</v>
      </c>
      <c r="L86" s="31"/>
    </row>
    <row r="87" spans="2:47" s="1" customFormat="1" ht="16.5" customHeight="1">
      <c r="B87" s="31"/>
      <c r="E87" s="210" t="str">
        <f>E9</f>
        <v>PS 01 - Oprava uzávěru jezového pole č. 4</v>
      </c>
      <c r="F87" s="212"/>
      <c r="G87" s="212"/>
      <c r="H87" s="21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Nová Ves - Miřejovice</v>
      </c>
      <c r="I89" s="26" t="s">
        <v>22</v>
      </c>
      <c r="J89" s="51" t="str">
        <f>IF(J12="","",J12)</f>
        <v>13. 10. 2022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Povodí Vltavy, státní podnik</v>
      </c>
      <c r="I91" s="26" t="s">
        <v>32</v>
      </c>
      <c r="J91" s="29" t="str">
        <f>E21</f>
        <v>Sweco Hydroprojekt a.s.</v>
      </c>
      <c r="L91" s="31"/>
    </row>
    <row r="92" spans="2:47" s="1" customFormat="1" ht="15.2" customHeight="1">
      <c r="B92" s="31"/>
      <c r="C92" s="26" t="s">
        <v>30</v>
      </c>
      <c r="F92" s="24" t="str">
        <f>IF(E18="","",E18)</f>
        <v>Vyplň údaj</v>
      </c>
      <c r="I92" s="26" t="s">
        <v>37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99</v>
      </c>
      <c r="D94" s="92"/>
      <c r="E94" s="92"/>
      <c r="F94" s="92"/>
      <c r="G94" s="92"/>
      <c r="H94" s="92"/>
      <c r="I94" s="92"/>
      <c r="J94" s="101" t="s">
        <v>100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101</v>
      </c>
      <c r="J96" s="65">
        <f>J117</f>
        <v>0</v>
      </c>
      <c r="L96" s="31"/>
      <c r="AU96" s="16" t="s">
        <v>102</v>
      </c>
    </row>
    <row r="97" spans="2:12" s="8" customFormat="1" ht="24.95" customHeight="1">
      <c r="B97" s="103"/>
      <c r="D97" s="104" t="s">
        <v>103</v>
      </c>
      <c r="E97" s="105"/>
      <c r="F97" s="105"/>
      <c r="G97" s="105"/>
      <c r="H97" s="105"/>
      <c r="I97" s="105"/>
      <c r="J97" s="106">
        <f>J118</f>
        <v>0</v>
      </c>
      <c r="L97" s="103"/>
    </row>
    <row r="98" spans="2:12" s="1" customFormat="1" ht="21.75" customHeight="1">
      <c r="B98" s="31"/>
      <c r="L98" s="31"/>
    </row>
    <row r="99" spans="2:12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31"/>
    </row>
    <row r="103" spans="2:12" s="1" customFormat="1" ht="6.95" customHeight="1"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31"/>
    </row>
    <row r="104" spans="2:12" s="1" customFormat="1" ht="24.95" customHeight="1">
      <c r="B104" s="31"/>
      <c r="C104" s="20" t="s">
        <v>104</v>
      </c>
      <c r="L104" s="31"/>
    </row>
    <row r="105" spans="2:12" s="1" customFormat="1" ht="6.95" customHeight="1">
      <c r="B105" s="31"/>
      <c r="L105" s="31"/>
    </row>
    <row r="106" spans="2:12" s="1" customFormat="1" ht="12" customHeight="1">
      <c r="B106" s="31"/>
      <c r="C106" s="26" t="s">
        <v>16</v>
      </c>
      <c r="L106" s="31"/>
    </row>
    <row r="107" spans="2:12" s="1" customFormat="1" ht="16.5" customHeight="1">
      <c r="B107" s="31"/>
      <c r="E107" s="213" t="str">
        <f>E7</f>
        <v>VD Miřejovice – oprava uzávěru jezového pole č. 4</v>
      </c>
      <c r="F107" s="214"/>
      <c r="G107" s="214"/>
      <c r="H107" s="214"/>
      <c r="L107" s="31"/>
    </row>
    <row r="108" spans="2:12" s="1" customFormat="1" ht="12" customHeight="1">
      <c r="B108" s="31"/>
      <c r="C108" s="26" t="s">
        <v>96</v>
      </c>
      <c r="L108" s="31"/>
    </row>
    <row r="109" spans="2:12" s="1" customFormat="1" ht="16.5" customHeight="1">
      <c r="B109" s="31"/>
      <c r="E109" s="210" t="str">
        <f>E9</f>
        <v>PS 01 - Oprava uzávěru jezového pole č. 4</v>
      </c>
      <c r="F109" s="212"/>
      <c r="G109" s="212"/>
      <c r="H109" s="212"/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20</v>
      </c>
      <c r="F111" s="24" t="str">
        <f>F12</f>
        <v>Nová Ves - Miřejovice</v>
      </c>
      <c r="I111" s="26" t="s">
        <v>22</v>
      </c>
      <c r="J111" s="51" t="str">
        <f>IF(J12="","",J12)</f>
        <v>13. 10. 2022</v>
      </c>
      <c r="L111" s="31"/>
    </row>
    <row r="112" spans="2:12" s="1" customFormat="1" ht="6.95" customHeight="1">
      <c r="B112" s="31"/>
      <c r="L112" s="31"/>
    </row>
    <row r="113" spans="2:65" s="1" customFormat="1" ht="25.7" customHeight="1">
      <c r="B113" s="31"/>
      <c r="C113" s="26" t="s">
        <v>24</v>
      </c>
      <c r="F113" s="24" t="str">
        <f>E15</f>
        <v>Povodí Vltavy, státní podnik</v>
      </c>
      <c r="I113" s="26" t="s">
        <v>32</v>
      </c>
      <c r="J113" s="29" t="str">
        <f>E21</f>
        <v>Sweco Hydroprojekt a.s.</v>
      </c>
      <c r="L113" s="31"/>
    </row>
    <row r="114" spans="2:65" s="1" customFormat="1" ht="15.2" customHeight="1">
      <c r="B114" s="31"/>
      <c r="C114" s="26" t="s">
        <v>30</v>
      </c>
      <c r="F114" s="24" t="str">
        <f>IF(E18="","",E18)</f>
        <v>Vyplň údaj</v>
      </c>
      <c r="I114" s="26" t="s">
        <v>37</v>
      </c>
      <c r="J114" s="29" t="str">
        <f>E24</f>
        <v xml:space="preserve"> </v>
      </c>
      <c r="L114" s="31"/>
    </row>
    <row r="115" spans="2:65" s="1" customFormat="1" ht="10.35" customHeight="1">
      <c r="B115" s="31"/>
      <c r="L115" s="31"/>
    </row>
    <row r="116" spans="2:65" s="9" customFormat="1" ht="29.25" customHeight="1">
      <c r="B116" s="107"/>
      <c r="C116" s="108" t="s">
        <v>105</v>
      </c>
      <c r="D116" s="109" t="s">
        <v>66</v>
      </c>
      <c r="E116" s="109" t="s">
        <v>62</v>
      </c>
      <c r="F116" s="109" t="s">
        <v>63</v>
      </c>
      <c r="G116" s="109" t="s">
        <v>106</v>
      </c>
      <c r="H116" s="109" t="s">
        <v>107</v>
      </c>
      <c r="I116" s="109" t="s">
        <v>108</v>
      </c>
      <c r="J116" s="109" t="s">
        <v>100</v>
      </c>
      <c r="K116" s="110" t="s">
        <v>109</v>
      </c>
      <c r="L116" s="107"/>
      <c r="M116" s="58" t="s">
        <v>1</v>
      </c>
      <c r="N116" s="59" t="s">
        <v>45</v>
      </c>
      <c r="O116" s="59" t="s">
        <v>110</v>
      </c>
      <c r="P116" s="59" t="s">
        <v>111</v>
      </c>
      <c r="Q116" s="59" t="s">
        <v>112</v>
      </c>
      <c r="R116" s="59" t="s">
        <v>113</v>
      </c>
      <c r="S116" s="59" t="s">
        <v>114</v>
      </c>
      <c r="T116" s="60" t="s">
        <v>115</v>
      </c>
    </row>
    <row r="117" spans="2:65" s="1" customFormat="1" ht="22.9" customHeight="1">
      <c r="B117" s="31"/>
      <c r="C117" s="63" t="s">
        <v>116</v>
      </c>
      <c r="J117" s="111">
        <f>BK117</f>
        <v>0</v>
      </c>
      <c r="L117" s="31"/>
      <c r="M117" s="61"/>
      <c r="N117" s="52"/>
      <c r="O117" s="52"/>
      <c r="P117" s="112">
        <f>P118</f>
        <v>0</v>
      </c>
      <c r="Q117" s="52"/>
      <c r="R117" s="112">
        <f>R118</f>
        <v>0</v>
      </c>
      <c r="S117" s="52"/>
      <c r="T117" s="113">
        <f>T118</f>
        <v>0</v>
      </c>
      <c r="AT117" s="16" t="s">
        <v>80</v>
      </c>
      <c r="AU117" s="16" t="s">
        <v>102</v>
      </c>
      <c r="BK117" s="114">
        <f>BK118</f>
        <v>0</v>
      </c>
    </row>
    <row r="118" spans="2:65" s="10" customFormat="1" ht="25.9" customHeight="1">
      <c r="B118" s="115"/>
      <c r="D118" s="116" t="s">
        <v>80</v>
      </c>
      <c r="E118" s="117" t="s">
        <v>117</v>
      </c>
      <c r="F118" s="117" t="s">
        <v>87</v>
      </c>
      <c r="I118" s="118"/>
      <c r="J118" s="119">
        <f>BK118</f>
        <v>0</v>
      </c>
      <c r="L118" s="115"/>
      <c r="M118" s="120"/>
      <c r="P118" s="121">
        <f>SUM(P119:P196)</f>
        <v>0</v>
      </c>
      <c r="R118" s="121">
        <f>SUM(R119:R196)</f>
        <v>0</v>
      </c>
      <c r="T118" s="122">
        <f>SUM(T119:T196)</f>
        <v>0</v>
      </c>
      <c r="AR118" s="116" t="s">
        <v>118</v>
      </c>
      <c r="AT118" s="123" t="s">
        <v>80</v>
      </c>
      <c r="AU118" s="123" t="s">
        <v>81</v>
      </c>
      <c r="AY118" s="116" t="s">
        <v>119</v>
      </c>
      <c r="BK118" s="124">
        <f>SUM(BK119:BK196)</f>
        <v>0</v>
      </c>
    </row>
    <row r="119" spans="2:65" s="1" customFormat="1" ht="16.5" customHeight="1">
      <c r="B119" s="31"/>
      <c r="C119" s="125" t="s">
        <v>89</v>
      </c>
      <c r="D119" s="125" t="s">
        <v>120</v>
      </c>
      <c r="E119" s="126" t="s">
        <v>121</v>
      </c>
      <c r="F119" s="127" t="s">
        <v>122</v>
      </c>
      <c r="G119" s="128" t="s">
        <v>123</v>
      </c>
      <c r="H119" s="129">
        <v>1</v>
      </c>
      <c r="I119" s="130"/>
      <c r="J119" s="131">
        <f>ROUND(I119*H119,2)</f>
        <v>0</v>
      </c>
      <c r="K119" s="127" t="s">
        <v>124</v>
      </c>
      <c r="L119" s="31"/>
      <c r="M119" s="132" t="s">
        <v>1</v>
      </c>
      <c r="N119" s="133" t="s">
        <v>46</v>
      </c>
      <c r="P119" s="134">
        <f>O119*H119</f>
        <v>0</v>
      </c>
      <c r="Q119" s="134">
        <v>0</v>
      </c>
      <c r="R119" s="134">
        <f>Q119*H119</f>
        <v>0</v>
      </c>
      <c r="S119" s="134">
        <v>0</v>
      </c>
      <c r="T119" s="135">
        <f>S119*H119</f>
        <v>0</v>
      </c>
      <c r="AR119" s="136" t="s">
        <v>89</v>
      </c>
      <c r="AT119" s="136" t="s">
        <v>120</v>
      </c>
      <c r="AU119" s="136" t="s">
        <v>89</v>
      </c>
      <c r="AY119" s="16" t="s">
        <v>119</v>
      </c>
      <c r="BE119" s="137">
        <f>IF(N119="základní",J119,0)</f>
        <v>0</v>
      </c>
      <c r="BF119" s="137">
        <f>IF(N119="snížená",J119,0)</f>
        <v>0</v>
      </c>
      <c r="BG119" s="137">
        <f>IF(N119="zákl. přenesená",J119,0)</f>
        <v>0</v>
      </c>
      <c r="BH119" s="137">
        <f>IF(N119="sníž. přenesená",J119,0)</f>
        <v>0</v>
      </c>
      <c r="BI119" s="137">
        <f>IF(N119="nulová",J119,0)</f>
        <v>0</v>
      </c>
      <c r="BJ119" s="16" t="s">
        <v>89</v>
      </c>
      <c r="BK119" s="137">
        <f>ROUND(I119*H119,2)</f>
        <v>0</v>
      </c>
      <c r="BL119" s="16" t="s">
        <v>89</v>
      </c>
      <c r="BM119" s="136" t="s">
        <v>125</v>
      </c>
    </row>
    <row r="120" spans="2:65" s="1" customFormat="1" ht="19.5">
      <c r="B120" s="31"/>
      <c r="D120" s="138" t="s">
        <v>126</v>
      </c>
      <c r="F120" s="139" t="s">
        <v>127</v>
      </c>
      <c r="I120" s="140"/>
      <c r="L120" s="31"/>
      <c r="M120" s="141"/>
      <c r="T120" s="55"/>
      <c r="AT120" s="16" t="s">
        <v>126</v>
      </c>
      <c r="AU120" s="16" t="s">
        <v>89</v>
      </c>
    </row>
    <row r="121" spans="2:65" s="11" customFormat="1">
      <c r="B121" s="142"/>
      <c r="D121" s="138" t="s">
        <v>128</v>
      </c>
      <c r="E121" s="143" t="s">
        <v>1</v>
      </c>
      <c r="F121" s="144" t="s">
        <v>129</v>
      </c>
      <c r="H121" s="143" t="s">
        <v>1</v>
      </c>
      <c r="I121" s="145"/>
      <c r="L121" s="142"/>
      <c r="M121" s="146"/>
      <c r="T121" s="147"/>
      <c r="AT121" s="143" t="s">
        <v>128</v>
      </c>
      <c r="AU121" s="143" t="s">
        <v>89</v>
      </c>
      <c r="AV121" s="11" t="s">
        <v>89</v>
      </c>
      <c r="AW121" s="11" t="s">
        <v>36</v>
      </c>
      <c r="AX121" s="11" t="s">
        <v>81</v>
      </c>
      <c r="AY121" s="143" t="s">
        <v>119</v>
      </c>
    </row>
    <row r="122" spans="2:65" s="12" customFormat="1">
      <c r="B122" s="148"/>
      <c r="D122" s="138" t="s">
        <v>128</v>
      </c>
      <c r="E122" s="149" t="s">
        <v>1</v>
      </c>
      <c r="F122" s="150" t="s">
        <v>130</v>
      </c>
      <c r="H122" s="151">
        <v>1</v>
      </c>
      <c r="I122" s="152"/>
      <c r="L122" s="148"/>
      <c r="M122" s="153"/>
      <c r="T122" s="154"/>
      <c r="AT122" s="149" t="s">
        <v>128</v>
      </c>
      <c r="AU122" s="149" t="s">
        <v>89</v>
      </c>
      <c r="AV122" s="12" t="s">
        <v>91</v>
      </c>
      <c r="AW122" s="12" t="s">
        <v>36</v>
      </c>
      <c r="AX122" s="12" t="s">
        <v>81</v>
      </c>
      <c r="AY122" s="149" t="s">
        <v>119</v>
      </c>
    </row>
    <row r="123" spans="2:65" s="13" customFormat="1">
      <c r="B123" s="155"/>
      <c r="D123" s="138" t="s">
        <v>128</v>
      </c>
      <c r="E123" s="156" t="s">
        <v>1</v>
      </c>
      <c r="F123" s="157" t="s">
        <v>131</v>
      </c>
      <c r="H123" s="158">
        <v>1</v>
      </c>
      <c r="I123" s="159"/>
      <c r="L123" s="155"/>
      <c r="M123" s="160"/>
      <c r="T123" s="161"/>
      <c r="AT123" s="156" t="s">
        <v>128</v>
      </c>
      <c r="AU123" s="156" t="s">
        <v>89</v>
      </c>
      <c r="AV123" s="13" t="s">
        <v>132</v>
      </c>
      <c r="AW123" s="13" t="s">
        <v>36</v>
      </c>
      <c r="AX123" s="13" t="s">
        <v>89</v>
      </c>
      <c r="AY123" s="156" t="s">
        <v>119</v>
      </c>
    </row>
    <row r="124" spans="2:65" s="1" customFormat="1" ht="16.5" customHeight="1">
      <c r="B124" s="31"/>
      <c r="C124" s="125" t="s">
        <v>91</v>
      </c>
      <c r="D124" s="125" t="s">
        <v>120</v>
      </c>
      <c r="E124" s="126" t="s">
        <v>133</v>
      </c>
      <c r="F124" s="127" t="s">
        <v>134</v>
      </c>
      <c r="G124" s="128" t="s">
        <v>123</v>
      </c>
      <c r="H124" s="129">
        <v>1</v>
      </c>
      <c r="I124" s="130"/>
      <c r="J124" s="131">
        <f>ROUND(I124*H124,2)</f>
        <v>0</v>
      </c>
      <c r="K124" s="127" t="s">
        <v>124</v>
      </c>
      <c r="L124" s="31"/>
      <c r="M124" s="132" t="s">
        <v>1</v>
      </c>
      <c r="N124" s="133" t="s">
        <v>46</v>
      </c>
      <c r="P124" s="134">
        <f>O124*H124</f>
        <v>0</v>
      </c>
      <c r="Q124" s="134">
        <v>0</v>
      </c>
      <c r="R124" s="134">
        <f>Q124*H124</f>
        <v>0</v>
      </c>
      <c r="S124" s="134">
        <v>0</v>
      </c>
      <c r="T124" s="135">
        <f>S124*H124</f>
        <v>0</v>
      </c>
      <c r="AR124" s="136" t="s">
        <v>89</v>
      </c>
      <c r="AT124" s="136" t="s">
        <v>120</v>
      </c>
      <c r="AU124" s="136" t="s">
        <v>89</v>
      </c>
      <c r="AY124" s="16" t="s">
        <v>119</v>
      </c>
      <c r="BE124" s="137">
        <f>IF(N124="základní",J124,0)</f>
        <v>0</v>
      </c>
      <c r="BF124" s="137">
        <f>IF(N124="snížená",J124,0)</f>
        <v>0</v>
      </c>
      <c r="BG124" s="137">
        <f>IF(N124="zákl. přenesená",J124,0)</f>
        <v>0</v>
      </c>
      <c r="BH124" s="137">
        <f>IF(N124="sníž. přenesená",J124,0)</f>
        <v>0</v>
      </c>
      <c r="BI124" s="137">
        <f>IF(N124="nulová",J124,0)</f>
        <v>0</v>
      </c>
      <c r="BJ124" s="16" t="s">
        <v>89</v>
      </c>
      <c r="BK124" s="137">
        <f>ROUND(I124*H124,2)</f>
        <v>0</v>
      </c>
      <c r="BL124" s="16" t="s">
        <v>89</v>
      </c>
      <c r="BM124" s="136" t="s">
        <v>135</v>
      </c>
    </row>
    <row r="125" spans="2:65" s="1" customFormat="1" ht="19.5">
      <c r="B125" s="31"/>
      <c r="D125" s="138" t="s">
        <v>126</v>
      </c>
      <c r="F125" s="139" t="s">
        <v>136</v>
      </c>
      <c r="I125" s="140"/>
      <c r="L125" s="31"/>
      <c r="M125" s="141"/>
      <c r="T125" s="55"/>
      <c r="AT125" s="16" t="s">
        <v>126</v>
      </c>
      <c r="AU125" s="16" t="s">
        <v>89</v>
      </c>
    </row>
    <row r="126" spans="2:65" s="1" customFormat="1" ht="24.2" customHeight="1">
      <c r="B126" s="31"/>
      <c r="C126" s="125" t="s">
        <v>137</v>
      </c>
      <c r="D126" s="125" t="s">
        <v>120</v>
      </c>
      <c r="E126" s="126" t="s">
        <v>138</v>
      </c>
      <c r="F126" s="127" t="s">
        <v>139</v>
      </c>
      <c r="G126" s="128" t="s">
        <v>123</v>
      </c>
      <c r="H126" s="129">
        <v>1</v>
      </c>
      <c r="I126" s="130"/>
      <c r="J126" s="131">
        <f>ROUND(I126*H126,2)</f>
        <v>0</v>
      </c>
      <c r="K126" s="127" t="s">
        <v>124</v>
      </c>
      <c r="L126" s="31"/>
      <c r="M126" s="132" t="s">
        <v>1</v>
      </c>
      <c r="N126" s="133" t="s">
        <v>46</v>
      </c>
      <c r="P126" s="134">
        <f>O126*H126</f>
        <v>0</v>
      </c>
      <c r="Q126" s="134">
        <v>0</v>
      </c>
      <c r="R126" s="134">
        <f>Q126*H126</f>
        <v>0</v>
      </c>
      <c r="S126" s="134">
        <v>0</v>
      </c>
      <c r="T126" s="135">
        <f>S126*H126</f>
        <v>0</v>
      </c>
      <c r="AR126" s="136" t="s">
        <v>89</v>
      </c>
      <c r="AT126" s="136" t="s">
        <v>120</v>
      </c>
      <c r="AU126" s="136" t="s">
        <v>89</v>
      </c>
      <c r="AY126" s="16" t="s">
        <v>119</v>
      </c>
      <c r="BE126" s="137">
        <f>IF(N126="základní",J126,0)</f>
        <v>0</v>
      </c>
      <c r="BF126" s="137">
        <f>IF(N126="snížená",J126,0)</f>
        <v>0</v>
      </c>
      <c r="BG126" s="137">
        <f>IF(N126="zákl. přenesená",J126,0)</f>
        <v>0</v>
      </c>
      <c r="BH126" s="137">
        <f>IF(N126="sníž. přenesená",J126,0)</f>
        <v>0</v>
      </c>
      <c r="BI126" s="137">
        <f>IF(N126="nulová",J126,0)</f>
        <v>0</v>
      </c>
      <c r="BJ126" s="16" t="s">
        <v>89</v>
      </c>
      <c r="BK126" s="137">
        <f>ROUND(I126*H126,2)</f>
        <v>0</v>
      </c>
      <c r="BL126" s="16" t="s">
        <v>89</v>
      </c>
      <c r="BM126" s="136" t="s">
        <v>140</v>
      </c>
    </row>
    <row r="127" spans="2:65" s="1" customFormat="1" ht="19.5">
      <c r="B127" s="31"/>
      <c r="D127" s="138" t="s">
        <v>126</v>
      </c>
      <c r="F127" s="139" t="s">
        <v>141</v>
      </c>
      <c r="I127" s="140"/>
      <c r="L127" s="31"/>
      <c r="M127" s="141"/>
      <c r="T127" s="55"/>
      <c r="AT127" s="16" t="s">
        <v>126</v>
      </c>
      <c r="AU127" s="16" t="s">
        <v>89</v>
      </c>
    </row>
    <row r="128" spans="2:65" s="1" customFormat="1" ht="16.5" customHeight="1">
      <c r="B128" s="31"/>
      <c r="C128" s="125" t="s">
        <v>132</v>
      </c>
      <c r="D128" s="125" t="s">
        <v>120</v>
      </c>
      <c r="E128" s="126" t="s">
        <v>142</v>
      </c>
      <c r="F128" s="127" t="s">
        <v>143</v>
      </c>
      <c r="G128" s="128" t="s">
        <v>123</v>
      </c>
      <c r="H128" s="129">
        <v>1</v>
      </c>
      <c r="I128" s="130"/>
      <c r="J128" s="131">
        <f>ROUND(I128*H128,2)</f>
        <v>0</v>
      </c>
      <c r="K128" s="127" t="s">
        <v>124</v>
      </c>
      <c r="L128" s="31"/>
      <c r="M128" s="132" t="s">
        <v>1</v>
      </c>
      <c r="N128" s="133" t="s">
        <v>46</v>
      </c>
      <c r="P128" s="134">
        <f>O128*H128</f>
        <v>0</v>
      </c>
      <c r="Q128" s="134">
        <v>0</v>
      </c>
      <c r="R128" s="134">
        <f>Q128*H128</f>
        <v>0</v>
      </c>
      <c r="S128" s="134">
        <v>0</v>
      </c>
      <c r="T128" s="135">
        <f>S128*H128</f>
        <v>0</v>
      </c>
      <c r="AR128" s="136" t="s">
        <v>89</v>
      </c>
      <c r="AT128" s="136" t="s">
        <v>120</v>
      </c>
      <c r="AU128" s="136" t="s">
        <v>89</v>
      </c>
      <c r="AY128" s="16" t="s">
        <v>119</v>
      </c>
      <c r="BE128" s="137">
        <f>IF(N128="základní",J128,0)</f>
        <v>0</v>
      </c>
      <c r="BF128" s="137">
        <f>IF(N128="snížená",J128,0)</f>
        <v>0</v>
      </c>
      <c r="BG128" s="137">
        <f>IF(N128="zákl. přenesená",J128,0)</f>
        <v>0</v>
      </c>
      <c r="BH128" s="137">
        <f>IF(N128="sníž. přenesená",J128,0)</f>
        <v>0</v>
      </c>
      <c r="BI128" s="137">
        <f>IF(N128="nulová",J128,0)</f>
        <v>0</v>
      </c>
      <c r="BJ128" s="16" t="s">
        <v>89</v>
      </c>
      <c r="BK128" s="137">
        <f>ROUND(I128*H128,2)</f>
        <v>0</v>
      </c>
      <c r="BL128" s="16" t="s">
        <v>89</v>
      </c>
      <c r="BM128" s="136" t="s">
        <v>144</v>
      </c>
    </row>
    <row r="129" spans="2:65" s="1" customFormat="1" ht="68.25">
      <c r="B129" s="31"/>
      <c r="D129" s="138" t="s">
        <v>126</v>
      </c>
      <c r="F129" s="139" t="s">
        <v>145</v>
      </c>
      <c r="I129" s="140"/>
      <c r="L129" s="31"/>
      <c r="M129" s="141"/>
      <c r="T129" s="55"/>
      <c r="AT129" s="16" t="s">
        <v>126</v>
      </c>
      <c r="AU129" s="16" t="s">
        <v>89</v>
      </c>
    </row>
    <row r="130" spans="2:65" s="1" customFormat="1" ht="21.75" customHeight="1">
      <c r="B130" s="31"/>
      <c r="C130" s="125" t="s">
        <v>118</v>
      </c>
      <c r="D130" s="125" t="s">
        <v>120</v>
      </c>
      <c r="E130" s="126" t="s">
        <v>146</v>
      </c>
      <c r="F130" s="127" t="s">
        <v>147</v>
      </c>
      <c r="G130" s="128" t="s">
        <v>123</v>
      </c>
      <c r="H130" s="129">
        <v>1</v>
      </c>
      <c r="I130" s="130"/>
      <c r="J130" s="131">
        <f>ROUND(I130*H130,2)</f>
        <v>0</v>
      </c>
      <c r="K130" s="127" t="s">
        <v>124</v>
      </c>
      <c r="L130" s="31"/>
      <c r="M130" s="132" t="s">
        <v>1</v>
      </c>
      <c r="N130" s="133" t="s">
        <v>46</v>
      </c>
      <c r="P130" s="134">
        <f>O130*H130</f>
        <v>0</v>
      </c>
      <c r="Q130" s="134">
        <v>0</v>
      </c>
      <c r="R130" s="134">
        <f>Q130*H130</f>
        <v>0</v>
      </c>
      <c r="S130" s="134">
        <v>0</v>
      </c>
      <c r="T130" s="135">
        <f>S130*H130</f>
        <v>0</v>
      </c>
      <c r="AR130" s="136" t="s">
        <v>89</v>
      </c>
      <c r="AT130" s="136" t="s">
        <v>120</v>
      </c>
      <c r="AU130" s="136" t="s">
        <v>89</v>
      </c>
      <c r="AY130" s="16" t="s">
        <v>119</v>
      </c>
      <c r="BE130" s="137">
        <f>IF(N130="základní",J130,0)</f>
        <v>0</v>
      </c>
      <c r="BF130" s="137">
        <f>IF(N130="snížená",J130,0)</f>
        <v>0</v>
      </c>
      <c r="BG130" s="137">
        <f>IF(N130="zákl. přenesená",J130,0)</f>
        <v>0</v>
      </c>
      <c r="BH130" s="137">
        <f>IF(N130="sníž. přenesená",J130,0)</f>
        <v>0</v>
      </c>
      <c r="BI130" s="137">
        <f>IF(N130="nulová",J130,0)</f>
        <v>0</v>
      </c>
      <c r="BJ130" s="16" t="s">
        <v>89</v>
      </c>
      <c r="BK130" s="137">
        <f>ROUND(I130*H130,2)</f>
        <v>0</v>
      </c>
      <c r="BL130" s="16" t="s">
        <v>89</v>
      </c>
      <c r="BM130" s="136" t="s">
        <v>148</v>
      </c>
    </row>
    <row r="131" spans="2:65" s="1" customFormat="1" ht="58.5">
      <c r="B131" s="31"/>
      <c r="D131" s="138" t="s">
        <v>126</v>
      </c>
      <c r="F131" s="139" t="s">
        <v>149</v>
      </c>
      <c r="I131" s="140"/>
      <c r="L131" s="31"/>
      <c r="M131" s="141"/>
      <c r="T131" s="55"/>
      <c r="AT131" s="16" t="s">
        <v>126</v>
      </c>
      <c r="AU131" s="16" t="s">
        <v>89</v>
      </c>
    </row>
    <row r="132" spans="2:65" s="1" customFormat="1" ht="16.5" customHeight="1">
      <c r="B132" s="31"/>
      <c r="C132" s="125" t="s">
        <v>150</v>
      </c>
      <c r="D132" s="125" t="s">
        <v>120</v>
      </c>
      <c r="E132" s="126" t="s">
        <v>151</v>
      </c>
      <c r="F132" s="127" t="s">
        <v>152</v>
      </c>
      <c r="G132" s="128" t="s">
        <v>123</v>
      </c>
      <c r="H132" s="129">
        <v>1</v>
      </c>
      <c r="I132" s="130"/>
      <c r="J132" s="131">
        <f>ROUND(I132*H132,2)</f>
        <v>0</v>
      </c>
      <c r="K132" s="127" t="s">
        <v>124</v>
      </c>
      <c r="L132" s="31"/>
      <c r="M132" s="132" t="s">
        <v>1</v>
      </c>
      <c r="N132" s="133" t="s">
        <v>46</v>
      </c>
      <c r="P132" s="134">
        <f>O132*H132</f>
        <v>0</v>
      </c>
      <c r="Q132" s="134">
        <v>0</v>
      </c>
      <c r="R132" s="134">
        <f>Q132*H132</f>
        <v>0</v>
      </c>
      <c r="S132" s="134">
        <v>0</v>
      </c>
      <c r="T132" s="135">
        <f>S132*H132</f>
        <v>0</v>
      </c>
      <c r="AR132" s="136" t="s">
        <v>89</v>
      </c>
      <c r="AT132" s="136" t="s">
        <v>120</v>
      </c>
      <c r="AU132" s="136" t="s">
        <v>89</v>
      </c>
      <c r="AY132" s="16" t="s">
        <v>119</v>
      </c>
      <c r="BE132" s="137">
        <f>IF(N132="základní",J132,0)</f>
        <v>0</v>
      </c>
      <c r="BF132" s="137">
        <f>IF(N132="snížená",J132,0)</f>
        <v>0</v>
      </c>
      <c r="BG132" s="137">
        <f>IF(N132="zákl. přenesená",J132,0)</f>
        <v>0</v>
      </c>
      <c r="BH132" s="137">
        <f>IF(N132="sníž. přenesená",J132,0)</f>
        <v>0</v>
      </c>
      <c r="BI132" s="137">
        <f>IF(N132="nulová",J132,0)</f>
        <v>0</v>
      </c>
      <c r="BJ132" s="16" t="s">
        <v>89</v>
      </c>
      <c r="BK132" s="137">
        <f>ROUND(I132*H132,2)</f>
        <v>0</v>
      </c>
      <c r="BL132" s="16" t="s">
        <v>89</v>
      </c>
      <c r="BM132" s="136" t="s">
        <v>153</v>
      </c>
    </row>
    <row r="133" spans="2:65" s="1" customFormat="1" ht="29.25">
      <c r="B133" s="31"/>
      <c r="D133" s="138" t="s">
        <v>126</v>
      </c>
      <c r="F133" s="139" t="s">
        <v>154</v>
      </c>
      <c r="I133" s="140"/>
      <c r="L133" s="31"/>
      <c r="M133" s="141"/>
      <c r="T133" s="55"/>
      <c r="AT133" s="16" t="s">
        <v>126</v>
      </c>
      <c r="AU133" s="16" t="s">
        <v>89</v>
      </c>
    </row>
    <row r="134" spans="2:65" s="1" customFormat="1" ht="16.5" customHeight="1">
      <c r="B134" s="31"/>
      <c r="C134" s="125" t="s">
        <v>155</v>
      </c>
      <c r="D134" s="125" t="s">
        <v>120</v>
      </c>
      <c r="E134" s="126" t="s">
        <v>156</v>
      </c>
      <c r="F134" s="127" t="s">
        <v>157</v>
      </c>
      <c r="G134" s="128" t="s">
        <v>123</v>
      </c>
      <c r="H134" s="129">
        <v>1</v>
      </c>
      <c r="I134" s="130"/>
      <c r="J134" s="131">
        <f>ROUND(I134*H134,2)</f>
        <v>0</v>
      </c>
      <c r="K134" s="127" t="s">
        <v>124</v>
      </c>
      <c r="L134" s="31"/>
      <c r="M134" s="132" t="s">
        <v>1</v>
      </c>
      <c r="N134" s="133" t="s">
        <v>46</v>
      </c>
      <c r="P134" s="134">
        <f>O134*H134</f>
        <v>0</v>
      </c>
      <c r="Q134" s="134">
        <v>0</v>
      </c>
      <c r="R134" s="134">
        <f>Q134*H134</f>
        <v>0</v>
      </c>
      <c r="S134" s="134">
        <v>0</v>
      </c>
      <c r="T134" s="135">
        <f>S134*H134</f>
        <v>0</v>
      </c>
      <c r="AR134" s="136" t="s">
        <v>89</v>
      </c>
      <c r="AT134" s="136" t="s">
        <v>120</v>
      </c>
      <c r="AU134" s="136" t="s">
        <v>89</v>
      </c>
      <c r="AY134" s="16" t="s">
        <v>119</v>
      </c>
      <c r="BE134" s="137">
        <f>IF(N134="základní",J134,0)</f>
        <v>0</v>
      </c>
      <c r="BF134" s="137">
        <f>IF(N134="snížená",J134,0)</f>
        <v>0</v>
      </c>
      <c r="BG134" s="137">
        <f>IF(N134="zákl. přenesená",J134,0)</f>
        <v>0</v>
      </c>
      <c r="BH134" s="137">
        <f>IF(N134="sníž. přenesená",J134,0)</f>
        <v>0</v>
      </c>
      <c r="BI134" s="137">
        <f>IF(N134="nulová",J134,0)</f>
        <v>0</v>
      </c>
      <c r="BJ134" s="16" t="s">
        <v>89</v>
      </c>
      <c r="BK134" s="137">
        <f>ROUND(I134*H134,2)</f>
        <v>0</v>
      </c>
      <c r="BL134" s="16" t="s">
        <v>89</v>
      </c>
      <c r="BM134" s="136" t="s">
        <v>158</v>
      </c>
    </row>
    <row r="135" spans="2:65" s="1" customFormat="1" ht="29.25">
      <c r="B135" s="31"/>
      <c r="D135" s="138" t="s">
        <v>126</v>
      </c>
      <c r="F135" s="139" t="s">
        <v>159</v>
      </c>
      <c r="I135" s="140"/>
      <c r="L135" s="31"/>
      <c r="M135" s="141"/>
      <c r="T135" s="55"/>
      <c r="AT135" s="16" t="s">
        <v>126</v>
      </c>
      <c r="AU135" s="16" t="s">
        <v>89</v>
      </c>
    </row>
    <row r="136" spans="2:65" s="11" customFormat="1" ht="22.5">
      <c r="B136" s="142"/>
      <c r="D136" s="138" t="s">
        <v>128</v>
      </c>
      <c r="E136" s="143" t="s">
        <v>1</v>
      </c>
      <c r="F136" s="144" t="s">
        <v>160</v>
      </c>
      <c r="H136" s="143" t="s">
        <v>1</v>
      </c>
      <c r="I136" s="145"/>
      <c r="L136" s="142"/>
      <c r="M136" s="146"/>
      <c r="T136" s="147"/>
      <c r="AT136" s="143" t="s">
        <v>128</v>
      </c>
      <c r="AU136" s="143" t="s">
        <v>89</v>
      </c>
      <c r="AV136" s="11" t="s">
        <v>89</v>
      </c>
      <c r="AW136" s="11" t="s">
        <v>36</v>
      </c>
      <c r="AX136" s="11" t="s">
        <v>81</v>
      </c>
      <c r="AY136" s="143" t="s">
        <v>119</v>
      </c>
    </row>
    <row r="137" spans="2:65" s="12" customFormat="1">
      <c r="B137" s="148"/>
      <c r="D137" s="138" t="s">
        <v>128</v>
      </c>
      <c r="E137" s="149" t="s">
        <v>1</v>
      </c>
      <c r="F137" s="150" t="s">
        <v>130</v>
      </c>
      <c r="H137" s="151">
        <v>1</v>
      </c>
      <c r="I137" s="152"/>
      <c r="L137" s="148"/>
      <c r="M137" s="153"/>
      <c r="T137" s="154"/>
      <c r="AT137" s="149" t="s">
        <v>128</v>
      </c>
      <c r="AU137" s="149" t="s">
        <v>89</v>
      </c>
      <c r="AV137" s="12" t="s">
        <v>91</v>
      </c>
      <c r="AW137" s="12" t="s">
        <v>36</v>
      </c>
      <c r="AX137" s="12" t="s">
        <v>81</v>
      </c>
      <c r="AY137" s="149" t="s">
        <v>119</v>
      </c>
    </row>
    <row r="138" spans="2:65" s="13" customFormat="1">
      <c r="B138" s="155"/>
      <c r="D138" s="138" t="s">
        <v>128</v>
      </c>
      <c r="E138" s="156" t="s">
        <v>1</v>
      </c>
      <c r="F138" s="157" t="s">
        <v>131</v>
      </c>
      <c r="H138" s="158">
        <v>1</v>
      </c>
      <c r="I138" s="159"/>
      <c r="L138" s="155"/>
      <c r="M138" s="160"/>
      <c r="T138" s="161"/>
      <c r="AT138" s="156" t="s">
        <v>128</v>
      </c>
      <c r="AU138" s="156" t="s">
        <v>89</v>
      </c>
      <c r="AV138" s="13" t="s">
        <v>132</v>
      </c>
      <c r="AW138" s="13" t="s">
        <v>36</v>
      </c>
      <c r="AX138" s="13" t="s">
        <v>89</v>
      </c>
      <c r="AY138" s="156" t="s">
        <v>119</v>
      </c>
    </row>
    <row r="139" spans="2:65" s="1" customFormat="1" ht="16.5" customHeight="1">
      <c r="B139" s="31"/>
      <c r="C139" s="125" t="s">
        <v>161</v>
      </c>
      <c r="D139" s="125" t="s">
        <v>120</v>
      </c>
      <c r="E139" s="126" t="s">
        <v>162</v>
      </c>
      <c r="F139" s="127" t="s">
        <v>163</v>
      </c>
      <c r="G139" s="128" t="s">
        <v>123</v>
      </c>
      <c r="H139" s="129">
        <v>1</v>
      </c>
      <c r="I139" s="130"/>
      <c r="J139" s="131">
        <f>ROUND(I139*H139,2)</f>
        <v>0</v>
      </c>
      <c r="K139" s="127" t="s">
        <v>124</v>
      </c>
      <c r="L139" s="31"/>
      <c r="M139" s="132" t="s">
        <v>1</v>
      </c>
      <c r="N139" s="133" t="s">
        <v>46</v>
      </c>
      <c r="P139" s="134">
        <f>O139*H139</f>
        <v>0</v>
      </c>
      <c r="Q139" s="134">
        <v>0</v>
      </c>
      <c r="R139" s="134">
        <f>Q139*H139</f>
        <v>0</v>
      </c>
      <c r="S139" s="134">
        <v>0</v>
      </c>
      <c r="T139" s="135">
        <f>S139*H139</f>
        <v>0</v>
      </c>
      <c r="AR139" s="136" t="s">
        <v>89</v>
      </c>
      <c r="AT139" s="136" t="s">
        <v>120</v>
      </c>
      <c r="AU139" s="136" t="s">
        <v>89</v>
      </c>
      <c r="AY139" s="16" t="s">
        <v>119</v>
      </c>
      <c r="BE139" s="137">
        <f>IF(N139="základní",J139,0)</f>
        <v>0</v>
      </c>
      <c r="BF139" s="137">
        <f>IF(N139="snížená",J139,0)</f>
        <v>0</v>
      </c>
      <c r="BG139" s="137">
        <f>IF(N139="zákl. přenesená",J139,0)</f>
        <v>0</v>
      </c>
      <c r="BH139" s="137">
        <f>IF(N139="sníž. přenesená",J139,0)</f>
        <v>0</v>
      </c>
      <c r="BI139" s="137">
        <f>IF(N139="nulová",J139,0)</f>
        <v>0</v>
      </c>
      <c r="BJ139" s="16" t="s">
        <v>89</v>
      </c>
      <c r="BK139" s="137">
        <f>ROUND(I139*H139,2)</f>
        <v>0</v>
      </c>
      <c r="BL139" s="16" t="s">
        <v>89</v>
      </c>
      <c r="BM139" s="136" t="s">
        <v>164</v>
      </c>
    </row>
    <row r="140" spans="2:65" s="1" customFormat="1" ht="19.5">
      <c r="B140" s="31"/>
      <c r="D140" s="138" t="s">
        <v>126</v>
      </c>
      <c r="F140" s="139" t="s">
        <v>165</v>
      </c>
      <c r="I140" s="140"/>
      <c r="L140" s="31"/>
      <c r="M140" s="141"/>
      <c r="T140" s="55"/>
      <c r="AT140" s="16" t="s">
        <v>126</v>
      </c>
      <c r="AU140" s="16" t="s">
        <v>89</v>
      </c>
    </row>
    <row r="141" spans="2:65" s="11" customFormat="1" ht="22.5">
      <c r="B141" s="142"/>
      <c r="D141" s="138" t="s">
        <v>128</v>
      </c>
      <c r="E141" s="143" t="s">
        <v>1</v>
      </c>
      <c r="F141" s="144" t="s">
        <v>166</v>
      </c>
      <c r="H141" s="143" t="s">
        <v>1</v>
      </c>
      <c r="I141" s="145"/>
      <c r="L141" s="142"/>
      <c r="M141" s="146"/>
      <c r="T141" s="147"/>
      <c r="AT141" s="143" t="s">
        <v>128</v>
      </c>
      <c r="AU141" s="143" t="s">
        <v>89</v>
      </c>
      <c r="AV141" s="11" t="s">
        <v>89</v>
      </c>
      <c r="AW141" s="11" t="s">
        <v>36</v>
      </c>
      <c r="AX141" s="11" t="s">
        <v>81</v>
      </c>
      <c r="AY141" s="143" t="s">
        <v>119</v>
      </c>
    </row>
    <row r="142" spans="2:65" s="12" customFormat="1">
      <c r="B142" s="148"/>
      <c r="D142" s="138" t="s">
        <v>128</v>
      </c>
      <c r="E142" s="149" t="s">
        <v>1</v>
      </c>
      <c r="F142" s="150" t="s">
        <v>130</v>
      </c>
      <c r="H142" s="151">
        <v>1</v>
      </c>
      <c r="I142" s="152"/>
      <c r="L142" s="148"/>
      <c r="M142" s="153"/>
      <c r="T142" s="154"/>
      <c r="AT142" s="149" t="s">
        <v>128</v>
      </c>
      <c r="AU142" s="149" t="s">
        <v>89</v>
      </c>
      <c r="AV142" s="12" t="s">
        <v>91</v>
      </c>
      <c r="AW142" s="12" t="s">
        <v>36</v>
      </c>
      <c r="AX142" s="12" t="s">
        <v>81</v>
      </c>
      <c r="AY142" s="149" t="s">
        <v>119</v>
      </c>
    </row>
    <row r="143" spans="2:65" s="13" customFormat="1">
      <c r="B143" s="155"/>
      <c r="D143" s="138" t="s">
        <v>128</v>
      </c>
      <c r="E143" s="156" t="s">
        <v>1</v>
      </c>
      <c r="F143" s="157" t="s">
        <v>131</v>
      </c>
      <c r="H143" s="158">
        <v>1</v>
      </c>
      <c r="I143" s="159"/>
      <c r="L143" s="155"/>
      <c r="M143" s="160"/>
      <c r="T143" s="161"/>
      <c r="AT143" s="156" t="s">
        <v>128</v>
      </c>
      <c r="AU143" s="156" t="s">
        <v>89</v>
      </c>
      <c r="AV143" s="13" t="s">
        <v>132</v>
      </c>
      <c r="AW143" s="13" t="s">
        <v>36</v>
      </c>
      <c r="AX143" s="13" t="s">
        <v>89</v>
      </c>
      <c r="AY143" s="156" t="s">
        <v>119</v>
      </c>
    </row>
    <row r="144" spans="2:65" s="1" customFormat="1" ht="16.5" customHeight="1">
      <c r="B144" s="31"/>
      <c r="C144" s="125" t="s">
        <v>167</v>
      </c>
      <c r="D144" s="125" t="s">
        <v>120</v>
      </c>
      <c r="E144" s="126" t="s">
        <v>168</v>
      </c>
      <c r="F144" s="127" t="s">
        <v>169</v>
      </c>
      <c r="G144" s="128" t="s">
        <v>123</v>
      </c>
      <c r="H144" s="129">
        <v>370</v>
      </c>
      <c r="I144" s="130"/>
      <c r="J144" s="131">
        <f>ROUND(I144*H144,2)</f>
        <v>0</v>
      </c>
      <c r="K144" s="127" t="s">
        <v>124</v>
      </c>
      <c r="L144" s="31"/>
      <c r="M144" s="132" t="s">
        <v>1</v>
      </c>
      <c r="N144" s="133" t="s">
        <v>46</v>
      </c>
      <c r="P144" s="134">
        <f>O144*H144</f>
        <v>0</v>
      </c>
      <c r="Q144" s="134">
        <v>0</v>
      </c>
      <c r="R144" s="134">
        <f>Q144*H144</f>
        <v>0</v>
      </c>
      <c r="S144" s="134">
        <v>0</v>
      </c>
      <c r="T144" s="135">
        <f>S144*H144</f>
        <v>0</v>
      </c>
      <c r="AR144" s="136" t="s">
        <v>89</v>
      </c>
      <c r="AT144" s="136" t="s">
        <v>120</v>
      </c>
      <c r="AU144" s="136" t="s">
        <v>89</v>
      </c>
      <c r="AY144" s="16" t="s">
        <v>119</v>
      </c>
      <c r="BE144" s="137">
        <f>IF(N144="základní",J144,0)</f>
        <v>0</v>
      </c>
      <c r="BF144" s="137">
        <f>IF(N144="snížená",J144,0)</f>
        <v>0</v>
      </c>
      <c r="BG144" s="137">
        <f>IF(N144="zákl. přenesená",J144,0)</f>
        <v>0</v>
      </c>
      <c r="BH144" s="137">
        <f>IF(N144="sníž. přenesená",J144,0)</f>
        <v>0</v>
      </c>
      <c r="BI144" s="137">
        <f>IF(N144="nulová",J144,0)</f>
        <v>0</v>
      </c>
      <c r="BJ144" s="16" t="s">
        <v>89</v>
      </c>
      <c r="BK144" s="137">
        <f>ROUND(I144*H144,2)</f>
        <v>0</v>
      </c>
      <c r="BL144" s="16" t="s">
        <v>89</v>
      </c>
      <c r="BM144" s="136" t="s">
        <v>170</v>
      </c>
    </row>
    <row r="145" spans="2:65" s="11" customFormat="1" ht="22.5">
      <c r="B145" s="142"/>
      <c r="D145" s="138" t="s">
        <v>128</v>
      </c>
      <c r="E145" s="143" t="s">
        <v>1</v>
      </c>
      <c r="F145" s="144" t="s">
        <v>171</v>
      </c>
      <c r="H145" s="143" t="s">
        <v>1</v>
      </c>
      <c r="I145" s="145"/>
      <c r="L145" s="142"/>
      <c r="M145" s="146"/>
      <c r="T145" s="147"/>
      <c r="AT145" s="143" t="s">
        <v>128</v>
      </c>
      <c r="AU145" s="143" t="s">
        <v>89</v>
      </c>
      <c r="AV145" s="11" t="s">
        <v>89</v>
      </c>
      <c r="AW145" s="11" t="s">
        <v>36</v>
      </c>
      <c r="AX145" s="11" t="s">
        <v>81</v>
      </c>
      <c r="AY145" s="143" t="s">
        <v>119</v>
      </c>
    </row>
    <row r="146" spans="2:65" s="12" customFormat="1">
      <c r="B146" s="148"/>
      <c r="D146" s="138" t="s">
        <v>128</v>
      </c>
      <c r="E146" s="149" t="s">
        <v>1</v>
      </c>
      <c r="F146" s="150" t="s">
        <v>172</v>
      </c>
      <c r="H146" s="151">
        <v>370</v>
      </c>
      <c r="I146" s="152"/>
      <c r="L146" s="148"/>
      <c r="M146" s="153"/>
      <c r="T146" s="154"/>
      <c r="AT146" s="149" t="s">
        <v>128</v>
      </c>
      <c r="AU146" s="149" t="s">
        <v>89</v>
      </c>
      <c r="AV146" s="12" t="s">
        <v>91</v>
      </c>
      <c r="AW146" s="12" t="s">
        <v>36</v>
      </c>
      <c r="AX146" s="12" t="s">
        <v>81</v>
      </c>
      <c r="AY146" s="149" t="s">
        <v>119</v>
      </c>
    </row>
    <row r="147" spans="2:65" s="13" customFormat="1">
      <c r="B147" s="155"/>
      <c r="D147" s="138" t="s">
        <v>128</v>
      </c>
      <c r="E147" s="156" t="s">
        <v>1</v>
      </c>
      <c r="F147" s="157" t="s">
        <v>131</v>
      </c>
      <c r="H147" s="158">
        <v>370</v>
      </c>
      <c r="I147" s="159"/>
      <c r="L147" s="155"/>
      <c r="M147" s="160"/>
      <c r="T147" s="161"/>
      <c r="AT147" s="156" t="s">
        <v>128</v>
      </c>
      <c r="AU147" s="156" t="s">
        <v>89</v>
      </c>
      <c r="AV147" s="13" t="s">
        <v>132</v>
      </c>
      <c r="AW147" s="13" t="s">
        <v>36</v>
      </c>
      <c r="AX147" s="13" t="s">
        <v>89</v>
      </c>
      <c r="AY147" s="156" t="s">
        <v>119</v>
      </c>
    </row>
    <row r="148" spans="2:65" s="1" customFormat="1" ht="24.2" customHeight="1">
      <c r="B148" s="31"/>
      <c r="C148" s="125" t="s">
        <v>173</v>
      </c>
      <c r="D148" s="125" t="s">
        <v>120</v>
      </c>
      <c r="E148" s="126" t="s">
        <v>174</v>
      </c>
      <c r="F148" s="127" t="s">
        <v>175</v>
      </c>
      <c r="G148" s="128" t="s">
        <v>176</v>
      </c>
      <c r="H148" s="129">
        <v>353</v>
      </c>
      <c r="I148" s="130"/>
      <c r="J148" s="131">
        <f>ROUND(I148*H148,2)</f>
        <v>0</v>
      </c>
      <c r="K148" s="127" t="s">
        <v>124</v>
      </c>
      <c r="L148" s="31"/>
      <c r="M148" s="132" t="s">
        <v>1</v>
      </c>
      <c r="N148" s="133" t="s">
        <v>46</v>
      </c>
      <c r="P148" s="134">
        <f>O148*H148</f>
        <v>0</v>
      </c>
      <c r="Q148" s="134">
        <v>0</v>
      </c>
      <c r="R148" s="134">
        <f>Q148*H148</f>
        <v>0</v>
      </c>
      <c r="S148" s="134">
        <v>0</v>
      </c>
      <c r="T148" s="135">
        <f>S148*H148</f>
        <v>0</v>
      </c>
      <c r="AR148" s="136" t="s">
        <v>89</v>
      </c>
      <c r="AT148" s="136" t="s">
        <v>120</v>
      </c>
      <c r="AU148" s="136" t="s">
        <v>89</v>
      </c>
      <c r="AY148" s="16" t="s">
        <v>119</v>
      </c>
      <c r="BE148" s="137">
        <f>IF(N148="základní",J148,0)</f>
        <v>0</v>
      </c>
      <c r="BF148" s="137">
        <f>IF(N148="snížená",J148,0)</f>
        <v>0</v>
      </c>
      <c r="BG148" s="137">
        <f>IF(N148="zákl. přenesená",J148,0)</f>
        <v>0</v>
      </c>
      <c r="BH148" s="137">
        <f>IF(N148="sníž. přenesená",J148,0)</f>
        <v>0</v>
      </c>
      <c r="BI148" s="137">
        <f>IF(N148="nulová",J148,0)</f>
        <v>0</v>
      </c>
      <c r="BJ148" s="16" t="s">
        <v>89</v>
      </c>
      <c r="BK148" s="137">
        <f>ROUND(I148*H148,2)</f>
        <v>0</v>
      </c>
      <c r="BL148" s="16" t="s">
        <v>89</v>
      </c>
      <c r="BM148" s="136" t="s">
        <v>177</v>
      </c>
    </row>
    <row r="149" spans="2:65" s="1" customFormat="1" ht="19.5">
      <c r="B149" s="31"/>
      <c r="D149" s="138" t="s">
        <v>126</v>
      </c>
      <c r="F149" s="139" t="s">
        <v>178</v>
      </c>
      <c r="I149" s="140"/>
      <c r="L149" s="31"/>
      <c r="M149" s="141"/>
      <c r="T149" s="55"/>
      <c r="AT149" s="16" t="s">
        <v>126</v>
      </c>
      <c r="AU149" s="16" t="s">
        <v>89</v>
      </c>
    </row>
    <row r="150" spans="2:65" s="1" customFormat="1" ht="24.2" customHeight="1">
      <c r="B150" s="31"/>
      <c r="C150" s="125" t="s">
        <v>179</v>
      </c>
      <c r="D150" s="125" t="s">
        <v>120</v>
      </c>
      <c r="E150" s="126" t="s">
        <v>180</v>
      </c>
      <c r="F150" s="127" t="s">
        <v>181</v>
      </c>
      <c r="G150" s="128" t="s">
        <v>176</v>
      </c>
      <c r="H150" s="129">
        <v>339</v>
      </c>
      <c r="I150" s="130"/>
      <c r="J150" s="131">
        <f>ROUND(I150*H150,2)</f>
        <v>0</v>
      </c>
      <c r="K150" s="127" t="s">
        <v>124</v>
      </c>
      <c r="L150" s="31"/>
      <c r="M150" s="132" t="s">
        <v>1</v>
      </c>
      <c r="N150" s="133" t="s">
        <v>46</v>
      </c>
      <c r="P150" s="134">
        <f>O150*H150</f>
        <v>0</v>
      </c>
      <c r="Q150" s="134">
        <v>0</v>
      </c>
      <c r="R150" s="134">
        <f>Q150*H150</f>
        <v>0</v>
      </c>
      <c r="S150" s="134">
        <v>0</v>
      </c>
      <c r="T150" s="135">
        <f>S150*H150</f>
        <v>0</v>
      </c>
      <c r="AR150" s="136" t="s">
        <v>89</v>
      </c>
      <c r="AT150" s="136" t="s">
        <v>120</v>
      </c>
      <c r="AU150" s="136" t="s">
        <v>89</v>
      </c>
      <c r="AY150" s="16" t="s">
        <v>119</v>
      </c>
      <c r="BE150" s="137">
        <f>IF(N150="základní",J150,0)</f>
        <v>0</v>
      </c>
      <c r="BF150" s="137">
        <f>IF(N150="snížená",J150,0)</f>
        <v>0</v>
      </c>
      <c r="BG150" s="137">
        <f>IF(N150="zákl. přenesená",J150,0)</f>
        <v>0</v>
      </c>
      <c r="BH150" s="137">
        <f>IF(N150="sníž. přenesená",J150,0)</f>
        <v>0</v>
      </c>
      <c r="BI150" s="137">
        <f>IF(N150="nulová",J150,0)</f>
        <v>0</v>
      </c>
      <c r="BJ150" s="16" t="s">
        <v>89</v>
      </c>
      <c r="BK150" s="137">
        <f>ROUND(I150*H150,2)</f>
        <v>0</v>
      </c>
      <c r="BL150" s="16" t="s">
        <v>89</v>
      </c>
      <c r="BM150" s="136" t="s">
        <v>182</v>
      </c>
    </row>
    <row r="151" spans="2:65" s="1" customFormat="1" ht="39">
      <c r="B151" s="31"/>
      <c r="D151" s="138" t="s">
        <v>126</v>
      </c>
      <c r="F151" s="139" t="s">
        <v>183</v>
      </c>
      <c r="I151" s="140"/>
      <c r="L151" s="31"/>
      <c r="M151" s="141"/>
      <c r="T151" s="55"/>
      <c r="AT151" s="16" t="s">
        <v>126</v>
      </c>
      <c r="AU151" s="16" t="s">
        <v>89</v>
      </c>
    </row>
    <row r="152" spans="2:65" s="1" customFormat="1" ht="21.75" customHeight="1">
      <c r="B152" s="31"/>
      <c r="C152" s="125" t="s">
        <v>8</v>
      </c>
      <c r="D152" s="125" t="s">
        <v>120</v>
      </c>
      <c r="E152" s="126" t="s">
        <v>184</v>
      </c>
      <c r="F152" s="127" t="s">
        <v>185</v>
      </c>
      <c r="G152" s="128" t="s">
        <v>176</v>
      </c>
      <c r="H152" s="129">
        <v>104</v>
      </c>
      <c r="I152" s="130"/>
      <c r="J152" s="131">
        <f>ROUND(I152*H152,2)</f>
        <v>0</v>
      </c>
      <c r="K152" s="127" t="s">
        <v>124</v>
      </c>
      <c r="L152" s="31"/>
      <c r="M152" s="132" t="s">
        <v>1</v>
      </c>
      <c r="N152" s="133" t="s">
        <v>46</v>
      </c>
      <c r="P152" s="134">
        <f>O152*H152</f>
        <v>0</v>
      </c>
      <c r="Q152" s="134">
        <v>0</v>
      </c>
      <c r="R152" s="134">
        <f>Q152*H152</f>
        <v>0</v>
      </c>
      <c r="S152" s="134">
        <v>0</v>
      </c>
      <c r="T152" s="135">
        <f>S152*H152</f>
        <v>0</v>
      </c>
      <c r="AR152" s="136" t="s">
        <v>89</v>
      </c>
      <c r="AT152" s="136" t="s">
        <v>120</v>
      </c>
      <c r="AU152" s="136" t="s">
        <v>89</v>
      </c>
      <c r="AY152" s="16" t="s">
        <v>119</v>
      </c>
      <c r="BE152" s="137">
        <f>IF(N152="základní",J152,0)</f>
        <v>0</v>
      </c>
      <c r="BF152" s="137">
        <f>IF(N152="snížená",J152,0)</f>
        <v>0</v>
      </c>
      <c r="BG152" s="137">
        <f>IF(N152="zákl. přenesená",J152,0)</f>
        <v>0</v>
      </c>
      <c r="BH152" s="137">
        <f>IF(N152="sníž. přenesená",J152,0)</f>
        <v>0</v>
      </c>
      <c r="BI152" s="137">
        <f>IF(N152="nulová",J152,0)</f>
        <v>0</v>
      </c>
      <c r="BJ152" s="16" t="s">
        <v>89</v>
      </c>
      <c r="BK152" s="137">
        <f>ROUND(I152*H152,2)</f>
        <v>0</v>
      </c>
      <c r="BL152" s="16" t="s">
        <v>89</v>
      </c>
      <c r="BM152" s="136" t="s">
        <v>186</v>
      </c>
    </row>
    <row r="153" spans="2:65" s="1" customFormat="1" ht="29.25">
      <c r="B153" s="31"/>
      <c r="D153" s="138" t="s">
        <v>126</v>
      </c>
      <c r="F153" s="139" t="s">
        <v>187</v>
      </c>
      <c r="I153" s="140"/>
      <c r="L153" s="31"/>
      <c r="M153" s="141"/>
      <c r="T153" s="55"/>
      <c r="AT153" s="16" t="s">
        <v>126</v>
      </c>
      <c r="AU153" s="16" t="s">
        <v>89</v>
      </c>
    </row>
    <row r="154" spans="2:65" s="1" customFormat="1" ht="16.5" customHeight="1">
      <c r="B154" s="31"/>
      <c r="C154" s="125" t="s">
        <v>188</v>
      </c>
      <c r="D154" s="125" t="s">
        <v>120</v>
      </c>
      <c r="E154" s="126" t="s">
        <v>189</v>
      </c>
      <c r="F154" s="127" t="s">
        <v>190</v>
      </c>
      <c r="G154" s="128" t="s">
        <v>191</v>
      </c>
      <c r="H154" s="129">
        <v>1340</v>
      </c>
      <c r="I154" s="130"/>
      <c r="J154" s="131">
        <f>ROUND(I154*H154,2)</f>
        <v>0</v>
      </c>
      <c r="K154" s="127" t="s">
        <v>124</v>
      </c>
      <c r="L154" s="31"/>
      <c r="M154" s="132" t="s">
        <v>1</v>
      </c>
      <c r="N154" s="133" t="s">
        <v>46</v>
      </c>
      <c r="P154" s="134">
        <f>O154*H154</f>
        <v>0</v>
      </c>
      <c r="Q154" s="134">
        <v>0</v>
      </c>
      <c r="R154" s="134">
        <f>Q154*H154</f>
        <v>0</v>
      </c>
      <c r="S154" s="134">
        <v>0</v>
      </c>
      <c r="T154" s="135">
        <f>S154*H154</f>
        <v>0</v>
      </c>
      <c r="AR154" s="136" t="s">
        <v>89</v>
      </c>
      <c r="AT154" s="136" t="s">
        <v>120</v>
      </c>
      <c r="AU154" s="136" t="s">
        <v>89</v>
      </c>
      <c r="AY154" s="16" t="s">
        <v>119</v>
      </c>
      <c r="BE154" s="137">
        <f>IF(N154="základní",J154,0)</f>
        <v>0</v>
      </c>
      <c r="BF154" s="137">
        <f>IF(N154="snížená",J154,0)</f>
        <v>0</v>
      </c>
      <c r="BG154" s="137">
        <f>IF(N154="zákl. přenesená",J154,0)</f>
        <v>0</v>
      </c>
      <c r="BH154" s="137">
        <f>IF(N154="sníž. přenesená",J154,0)</f>
        <v>0</v>
      </c>
      <c r="BI154" s="137">
        <f>IF(N154="nulová",J154,0)</f>
        <v>0</v>
      </c>
      <c r="BJ154" s="16" t="s">
        <v>89</v>
      </c>
      <c r="BK154" s="137">
        <f>ROUND(I154*H154,2)</f>
        <v>0</v>
      </c>
      <c r="BL154" s="16" t="s">
        <v>89</v>
      </c>
      <c r="BM154" s="136" t="s">
        <v>192</v>
      </c>
    </row>
    <row r="155" spans="2:65" s="1" customFormat="1" ht="48.75">
      <c r="B155" s="31"/>
      <c r="D155" s="138" t="s">
        <v>126</v>
      </c>
      <c r="F155" s="139" t="s">
        <v>193</v>
      </c>
      <c r="I155" s="140"/>
      <c r="L155" s="31"/>
      <c r="M155" s="141"/>
      <c r="T155" s="55"/>
      <c r="AT155" s="16" t="s">
        <v>126</v>
      </c>
      <c r="AU155" s="16" t="s">
        <v>89</v>
      </c>
    </row>
    <row r="156" spans="2:65" s="11" customFormat="1" ht="22.5">
      <c r="B156" s="142"/>
      <c r="D156" s="138" t="s">
        <v>128</v>
      </c>
      <c r="E156" s="143" t="s">
        <v>1</v>
      </c>
      <c r="F156" s="144" t="s">
        <v>194</v>
      </c>
      <c r="H156" s="143" t="s">
        <v>1</v>
      </c>
      <c r="I156" s="145"/>
      <c r="L156" s="142"/>
      <c r="M156" s="146"/>
      <c r="T156" s="147"/>
      <c r="AT156" s="143" t="s">
        <v>128</v>
      </c>
      <c r="AU156" s="143" t="s">
        <v>89</v>
      </c>
      <c r="AV156" s="11" t="s">
        <v>89</v>
      </c>
      <c r="AW156" s="11" t="s">
        <v>36</v>
      </c>
      <c r="AX156" s="11" t="s">
        <v>81</v>
      </c>
      <c r="AY156" s="143" t="s">
        <v>119</v>
      </c>
    </row>
    <row r="157" spans="2:65" s="12" customFormat="1">
      <c r="B157" s="148"/>
      <c r="D157" s="138" t="s">
        <v>128</v>
      </c>
      <c r="E157" s="149" t="s">
        <v>1</v>
      </c>
      <c r="F157" s="150" t="s">
        <v>195</v>
      </c>
      <c r="H157" s="151">
        <v>1340</v>
      </c>
      <c r="I157" s="152"/>
      <c r="L157" s="148"/>
      <c r="M157" s="153"/>
      <c r="T157" s="154"/>
      <c r="AT157" s="149" t="s">
        <v>128</v>
      </c>
      <c r="AU157" s="149" t="s">
        <v>89</v>
      </c>
      <c r="AV157" s="12" t="s">
        <v>91</v>
      </c>
      <c r="AW157" s="12" t="s">
        <v>36</v>
      </c>
      <c r="AX157" s="12" t="s">
        <v>81</v>
      </c>
      <c r="AY157" s="149" t="s">
        <v>119</v>
      </c>
    </row>
    <row r="158" spans="2:65" s="13" customFormat="1">
      <c r="B158" s="155"/>
      <c r="D158" s="138" t="s">
        <v>128</v>
      </c>
      <c r="E158" s="156" t="s">
        <v>1</v>
      </c>
      <c r="F158" s="157" t="s">
        <v>131</v>
      </c>
      <c r="H158" s="158">
        <v>1340</v>
      </c>
      <c r="I158" s="159"/>
      <c r="L158" s="155"/>
      <c r="M158" s="160"/>
      <c r="T158" s="161"/>
      <c r="AT158" s="156" t="s">
        <v>128</v>
      </c>
      <c r="AU158" s="156" t="s">
        <v>89</v>
      </c>
      <c r="AV158" s="13" t="s">
        <v>132</v>
      </c>
      <c r="AW158" s="13" t="s">
        <v>36</v>
      </c>
      <c r="AX158" s="13" t="s">
        <v>89</v>
      </c>
      <c r="AY158" s="156" t="s">
        <v>119</v>
      </c>
    </row>
    <row r="159" spans="2:65" s="1" customFormat="1" ht="16.5" customHeight="1">
      <c r="B159" s="31"/>
      <c r="C159" s="125" t="s">
        <v>196</v>
      </c>
      <c r="D159" s="125" t="s">
        <v>120</v>
      </c>
      <c r="E159" s="126" t="s">
        <v>197</v>
      </c>
      <c r="F159" s="127" t="s">
        <v>198</v>
      </c>
      <c r="G159" s="128" t="s">
        <v>199</v>
      </c>
      <c r="H159" s="129">
        <v>6</v>
      </c>
      <c r="I159" s="130"/>
      <c r="J159" s="131">
        <f>ROUND(I159*H159,2)</f>
        <v>0</v>
      </c>
      <c r="K159" s="127" t="s">
        <v>124</v>
      </c>
      <c r="L159" s="31"/>
      <c r="M159" s="132" t="s">
        <v>1</v>
      </c>
      <c r="N159" s="133" t="s">
        <v>46</v>
      </c>
      <c r="P159" s="134">
        <f>O159*H159</f>
        <v>0</v>
      </c>
      <c r="Q159" s="134">
        <v>0</v>
      </c>
      <c r="R159" s="134">
        <f>Q159*H159</f>
        <v>0</v>
      </c>
      <c r="S159" s="134">
        <v>0</v>
      </c>
      <c r="T159" s="135">
        <f>S159*H159</f>
        <v>0</v>
      </c>
      <c r="AR159" s="136" t="s">
        <v>89</v>
      </c>
      <c r="AT159" s="136" t="s">
        <v>120</v>
      </c>
      <c r="AU159" s="136" t="s">
        <v>89</v>
      </c>
      <c r="AY159" s="16" t="s">
        <v>119</v>
      </c>
      <c r="BE159" s="137">
        <f>IF(N159="základní",J159,0)</f>
        <v>0</v>
      </c>
      <c r="BF159" s="137">
        <f>IF(N159="snížená",J159,0)</f>
        <v>0</v>
      </c>
      <c r="BG159" s="137">
        <f>IF(N159="zákl. přenesená",J159,0)</f>
        <v>0</v>
      </c>
      <c r="BH159" s="137">
        <f>IF(N159="sníž. přenesená",J159,0)</f>
        <v>0</v>
      </c>
      <c r="BI159" s="137">
        <f>IF(N159="nulová",J159,0)</f>
        <v>0</v>
      </c>
      <c r="BJ159" s="16" t="s">
        <v>89</v>
      </c>
      <c r="BK159" s="137">
        <f>ROUND(I159*H159,2)</f>
        <v>0</v>
      </c>
      <c r="BL159" s="16" t="s">
        <v>89</v>
      </c>
      <c r="BM159" s="136" t="s">
        <v>200</v>
      </c>
    </row>
    <row r="160" spans="2:65" s="1" customFormat="1" ht="48.75">
      <c r="B160" s="31"/>
      <c r="D160" s="138" t="s">
        <v>126</v>
      </c>
      <c r="F160" s="139" t="s">
        <v>201</v>
      </c>
      <c r="I160" s="140"/>
      <c r="L160" s="31"/>
      <c r="M160" s="141"/>
      <c r="T160" s="55"/>
      <c r="AT160" s="16" t="s">
        <v>126</v>
      </c>
      <c r="AU160" s="16" t="s">
        <v>89</v>
      </c>
    </row>
    <row r="161" spans="2:65" s="11" customFormat="1" ht="22.5">
      <c r="B161" s="142"/>
      <c r="D161" s="138" t="s">
        <v>128</v>
      </c>
      <c r="E161" s="143" t="s">
        <v>1</v>
      </c>
      <c r="F161" s="144" t="s">
        <v>202</v>
      </c>
      <c r="H161" s="143" t="s">
        <v>1</v>
      </c>
      <c r="I161" s="145"/>
      <c r="L161" s="142"/>
      <c r="M161" s="146"/>
      <c r="T161" s="147"/>
      <c r="AT161" s="143" t="s">
        <v>128</v>
      </c>
      <c r="AU161" s="143" t="s">
        <v>89</v>
      </c>
      <c r="AV161" s="11" t="s">
        <v>89</v>
      </c>
      <c r="AW161" s="11" t="s">
        <v>36</v>
      </c>
      <c r="AX161" s="11" t="s">
        <v>81</v>
      </c>
      <c r="AY161" s="143" t="s">
        <v>119</v>
      </c>
    </row>
    <row r="162" spans="2:65" s="12" customFormat="1">
      <c r="B162" s="148"/>
      <c r="D162" s="138" t="s">
        <v>128</v>
      </c>
      <c r="E162" s="149" t="s">
        <v>1</v>
      </c>
      <c r="F162" s="150" t="s">
        <v>203</v>
      </c>
      <c r="H162" s="151">
        <v>6</v>
      </c>
      <c r="I162" s="152"/>
      <c r="L162" s="148"/>
      <c r="M162" s="153"/>
      <c r="T162" s="154"/>
      <c r="AT162" s="149" t="s">
        <v>128</v>
      </c>
      <c r="AU162" s="149" t="s">
        <v>89</v>
      </c>
      <c r="AV162" s="12" t="s">
        <v>91</v>
      </c>
      <c r="AW162" s="12" t="s">
        <v>36</v>
      </c>
      <c r="AX162" s="12" t="s">
        <v>81</v>
      </c>
      <c r="AY162" s="149" t="s">
        <v>119</v>
      </c>
    </row>
    <row r="163" spans="2:65" s="13" customFormat="1">
      <c r="B163" s="155"/>
      <c r="D163" s="138" t="s">
        <v>128</v>
      </c>
      <c r="E163" s="156" t="s">
        <v>1</v>
      </c>
      <c r="F163" s="157" t="s">
        <v>131</v>
      </c>
      <c r="H163" s="158">
        <v>6</v>
      </c>
      <c r="I163" s="159"/>
      <c r="L163" s="155"/>
      <c r="M163" s="160"/>
      <c r="T163" s="161"/>
      <c r="AT163" s="156" t="s">
        <v>128</v>
      </c>
      <c r="AU163" s="156" t="s">
        <v>89</v>
      </c>
      <c r="AV163" s="13" t="s">
        <v>132</v>
      </c>
      <c r="AW163" s="13" t="s">
        <v>36</v>
      </c>
      <c r="AX163" s="13" t="s">
        <v>89</v>
      </c>
      <c r="AY163" s="156" t="s">
        <v>119</v>
      </c>
    </row>
    <row r="164" spans="2:65" s="1" customFormat="1" ht="24.2" customHeight="1">
      <c r="B164" s="31"/>
      <c r="C164" s="125" t="s">
        <v>204</v>
      </c>
      <c r="D164" s="125" t="s">
        <v>120</v>
      </c>
      <c r="E164" s="126" t="s">
        <v>205</v>
      </c>
      <c r="F164" s="127" t="s">
        <v>206</v>
      </c>
      <c r="G164" s="128" t="s">
        <v>176</v>
      </c>
      <c r="H164" s="129">
        <v>693</v>
      </c>
      <c r="I164" s="130"/>
      <c r="J164" s="131">
        <f>ROUND(I164*H164,2)</f>
        <v>0</v>
      </c>
      <c r="K164" s="127" t="s">
        <v>124</v>
      </c>
      <c r="L164" s="31"/>
      <c r="M164" s="132" t="s">
        <v>1</v>
      </c>
      <c r="N164" s="133" t="s">
        <v>46</v>
      </c>
      <c r="P164" s="134">
        <f>O164*H164</f>
        <v>0</v>
      </c>
      <c r="Q164" s="134">
        <v>0</v>
      </c>
      <c r="R164" s="134">
        <f>Q164*H164</f>
        <v>0</v>
      </c>
      <c r="S164" s="134">
        <v>0</v>
      </c>
      <c r="T164" s="135">
        <f>S164*H164</f>
        <v>0</v>
      </c>
      <c r="AR164" s="136" t="s">
        <v>89</v>
      </c>
      <c r="AT164" s="136" t="s">
        <v>120</v>
      </c>
      <c r="AU164" s="136" t="s">
        <v>89</v>
      </c>
      <c r="AY164" s="16" t="s">
        <v>119</v>
      </c>
      <c r="BE164" s="137">
        <f>IF(N164="základní",J164,0)</f>
        <v>0</v>
      </c>
      <c r="BF164" s="137">
        <f>IF(N164="snížená",J164,0)</f>
        <v>0</v>
      </c>
      <c r="BG164" s="137">
        <f>IF(N164="zákl. přenesená",J164,0)</f>
        <v>0</v>
      </c>
      <c r="BH164" s="137">
        <f>IF(N164="sníž. přenesená",J164,0)</f>
        <v>0</v>
      </c>
      <c r="BI164" s="137">
        <f>IF(N164="nulová",J164,0)</f>
        <v>0</v>
      </c>
      <c r="BJ164" s="16" t="s">
        <v>89</v>
      </c>
      <c r="BK164" s="137">
        <f>ROUND(I164*H164,2)</f>
        <v>0</v>
      </c>
      <c r="BL164" s="16" t="s">
        <v>89</v>
      </c>
      <c r="BM164" s="136" t="s">
        <v>207</v>
      </c>
    </row>
    <row r="165" spans="2:65" s="1" customFormat="1" ht="39">
      <c r="B165" s="31"/>
      <c r="D165" s="138" t="s">
        <v>126</v>
      </c>
      <c r="F165" s="139" t="s">
        <v>208</v>
      </c>
      <c r="I165" s="140"/>
      <c r="L165" s="31"/>
      <c r="M165" s="141"/>
      <c r="T165" s="55"/>
      <c r="AT165" s="16" t="s">
        <v>126</v>
      </c>
      <c r="AU165" s="16" t="s">
        <v>89</v>
      </c>
    </row>
    <row r="166" spans="2:65" s="1" customFormat="1" ht="24.2" customHeight="1">
      <c r="B166" s="31"/>
      <c r="C166" s="125" t="s">
        <v>209</v>
      </c>
      <c r="D166" s="125" t="s">
        <v>120</v>
      </c>
      <c r="E166" s="126" t="s">
        <v>210</v>
      </c>
      <c r="F166" s="127" t="s">
        <v>211</v>
      </c>
      <c r="G166" s="128" t="s">
        <v>176</v>
      </c>
      <c r="H166" s="129">
        <v>353</v>
      </c>
      <c r="I166" s="130"/>
      <c r="J166" s="131">
        <f>ROUND(I166*H166,2)</f>
        <v>0</v>
      </c>
      <c r="K166" s="127" t="s">
        <v>124</v>
      </c>
      <c r="L166" s="31"/>
      <c r="M166" s="132" t="s">
        <v>1</v>
      </c>
      <c r="N166" s="133" t="s">
        <v>46</v>
      </c>
      <c r="P166" s="134">
        <f>O166*H166</f>
        <v>0</v>
      </c>
      <c r="Q166" s="134">
        <v>0</v>
      </c>
      <c r="R166" s="134">
        <f>Q166*H166</f>
        <v>0</v>
      </c>
      <c r="S166" s="134">
        <v>0</v>
      </c>
      <c r="T166" s="135">
        <f>S166*H166</f>
        <v>0</v>
      </c>
      <c r="AR166" s="136" t="s">
        <v>89</v>
      </c>
      <c r="AT166" s="136" t="s">
        <v>120</v>
      </c>
      <c r="AU166" s="136" t="s">
        <v>89</v>
      </c>
      <c r="AY166" s="16" t="s">
        <v>119</v>
      </c>
      <c r="BE166" s="137">
        <f>IF(N166="základní",J166,0)</f>
        <v>0</v>
      </c>
      <c r="BF166" s="137">
        <f>IF(N166="snížená",J166,0)</f>
        <v>0</v>
      </c>
      <c r="BG166" s="137">
        <f>IF(N166="zákl. přenesená",J166,0)</f>
        <v>0</v>
      </c>
      <c r="BH166" s="137">
        <f>IF(N166="sníž. přenesená",J166,0)</f>
        <v>0</v>
      </c>
      <c r="BI166" s="137">
        <f>IF(N166="nulová",J166,0)</f>
        <v>0</v>
      </c>
      <c r="BJ166" s="16" t="s">
        <v>89</v>
      </c>
      <c r="BK166" s="137">
        <f>ROUND(I166*H166,2)</f>
        <v>0</v>
      </c>
      <c r="BL166" s="16" t="s">
        <v>89</v>
      </c>
      <c r="BM166" s="136" t="s">
        <v>212</v>
      </c>
    </row>
    <row r="167" spans="2:65" s="1" customFormat="1" ht="117">
      <c r="B167" s="31"/>
      <c r="D167" s="138" t="s">
        <v>126</v>
      </c>
      <c r="F167" s="139" t="s">
        <v>213</v>
      </c>
      <c r="I167" s="140"/>
      <c r="L167" s="31"/>
      <c r="M167" s="141"/>
      <c r="T167" s="55"/>
      <c r="AT167" s="16" t="s">
        <v>126</v>
      </c>
      <c r="AU167" s="16" t="s">
        <v>89</v>
      </c>
    </row>
    <row r="168" spans="2:65" s="1" customFormat="1" ht="24.2" customHeight="1">
      <c r="B168" s="31"/>
      <c r="C168" s="125" t="s">
        <v>214</v>
      </c>
      <c r="D168" s="125" t="s">
        <v>120</v>
      </c>
      <c r="E168" s="126" t="s">
        <v>215</v>
      </c>
      <c r="F168" s="127" t="s">
        <v>216</v>
      </c>
      <c r="G168" s="128" t="s">
        <v>176</v>
      </c>
      <c r="H168" s="129">
        <v>339</v>
      </c>
      <c r="I168" s="130"/>
      <c r="J168" s="131">
        <f>ROUND(I168*H168,2)</f>
        <v>0</v>
      </c>
      <c r="K168" s="127" t="s">
        <v>124</v>
      </c>
      <c r="L168" s="31"/>
      <c r="M168" s="132" t="s">
        <v>1</v>
      </c>
      <c r="N168" s="133" t="s">
        <v>46</v>
      </c>
      <c r="P168" s="134">
        <f>O168*H168</f>
        <v>0</v>
      </c>
      <c r="Q168" s="134">
        <v>0</v>
      </c>
      <c r="R168" s="134">
        <f>Q168*H168</f>
        <v>0</v>
      </c>
      <c r="S168" s="134">
        <v>0</v>
      </c>
      <c r="T168" s="135">
        <f>S168*H168</f>
        <v>0</v>
      </c>
      <c r="AR168" s="136" t="s">
        <v>89</v>
      </c>
      <c r="AT168" s="136" t="s">
        <v>120</v>
      </c>
      <c r="AU168" s="136" t="s">
        <v>89</v>
      </c>
      <c r="AY168" s="16" t="s">
        <v>119</v>
      </c>
      <c r="BE168" s="137">
        <f>IF(N168="základní",J168,0)</f>
        <v>0</v>
      </c>
      <c r="BF168" s="137">
        <f>IF(N168="snížená",J168,0)</f>
        <v>0</v>
      </c>
      <c r="BG168" s="137">
        <f>IF(N168="zákl. přenesená",J168,0)</f>
        <v>0</v>
      </c>
      <c r="BH168" s="137">
        <f>IF(N168="sníž. přenesená",J168,0)</f>
        <v>0</v>
      </c>
      <c r="BI168" s="137">
        <f>IF(N168="nulová",J168,0)</f>
        <v>0</v>
      </c>
      <c r="BJ168" s="16" t="s">
        <v>89</v>
      </c>
      <c r="BK168" s="137">
        <f>ROUND(I168*H168,2)</f>
        <v>0</v>
      </c>
      <c r="BL168" s="16" t="s">
        <v>89</v>
      </c>
      <c r="BM168" s="136" t="s">
        <v>217</v>
      </c>
    </row>
    <row r="169" spans="2:65" s="1" customFormat="1" ht="117">
      <c r="B169" s="31"/>
      <c r="D169" s="138" t="s">
        <v>126</v>
      </c>
      <c r="F169" s="139" t="s">
        <v>213</v>
      </c>
      <c r="I169" s="140"/>
      <c r="L169" s="31"/>
      <c r="M169" s="141"/>
      <c r="T169" s="55"/>
      <c r="AT169" s="16" t="s">
        <v>126</v>
      </c>
      <c r="AU169" s="16" t="s">
        <v>89</v>
      </c>
    </row>
    <row r="170" spans="2:65" s="1" customFormat="1" ht="16.5" customHeight="1">
      <c r="B170" s="31"/>
      <c r="C170" s="125" t="s">
        <v>218</v>
      </c>
      <c r="D170" s="125" t="s">
        <v>120</v>
      </c>
      <c r="E170" s="126" t="s">
        <v>219</v>
      </c>
      <c r="F170" s="127" t="s">
        <v>220</v>
      </c>
      <c r="G170" s="128" t="s">
        <v>123</v>
      </c>
      <c r="H170" s="129">
        <v>1</v>
      </c>
      <c r="I170" s="130"/>
      <c r="J170" s="131">
        <f>ROUND(I170*H170,2)</f>
        <v>0</v>
      </c>
      <c r="K170" s="127" t="s">
        <v>124</v>
      </c>
      <c r="L170" s="31"/>
      <c r="M170" s="132" t="s">
        <v>1</v>
      </c>
      <c r="N170" s="133" t="s">
        <v>46</v>
      </c>
      <c r="P170" s="134">
        <f>O170*H170</f>
        <v>0</v>
      </c>
      <c r="Q170" s="134">
        <v>0</v>
      </c>
      <c r="R170" s="134">
        <f>Q170*H170</f>
        <v>0</v>
      </c>
      <c r="S170" s="134">
        <v>0</v>
      </c>
      <c r="T170" s="135">
        <f>S170*H170</f>
        <v>0</v>
      </c>
      <c r="AR170" s="136" t="s">
        <v>89</v>
      </c>
      <c r="AT170" s="136" t="s">
        <v>120</v>
      </c>
      <c r="AU170" s="136" t="s">
        <v>89</v>
      </c>
      <c r="AY170" s="16" t="s">
        <v>119</v>
      </c>
      <c r="BE170" s="137">
        <f>IF(N170="základní",J170,0)</f>
        <v>0</v>
      </c>
      <c r="BF170" s="137">
        <f>IF(N170="snížená",J170,0)</f>
        <v>0</v>
      </c>
      <c r="BG170" s="137">
        <f>IF(N170="zákl. přenesená",J170,0)</f>
        <v>0</v>
      </c>
      <c r="BH170" s="137">
        <f>IF(N170="sníž. přenesená",J170,0)</f>
        <v>0</v>
      </c>
      <c r="BI170" s="137">
        <f>IF(N170="nulová",J170,0)</f>
        <v>0</v>
      </c>
      <c r="BJ170" s="16" t="s">
        <v>89</v>
      </c>
      <c r="BK170" s="137">
        <f>ROUND(I170*H170,2)</f>
        <v>0</v>
      </c>
      <c r="BL170" s="16" t="s">
        <v>89</v>
      </c>
      <c r="BM170" s="136" t="s">
        <v>221</v>
      </c>
    </row>
    <row r="171" spans="2:65" s="1" customFormat="1" ht="19.5">
      <c r="B171" s="31"/>
      <c r="D171" s="138" t="s">
        <v>126</v>
      </c>
      <c r="F171" s="139" t="s">
        <v>222</v>
      </c>
      <c r="I171" s="140"/>
      <c r="L171" s="31"/>
      <c r="M171" s="141"/>
      <c r="T171" s="55"/>
      <c r="AT171" s="16" t="s">
        <v>126</v>
      </c>
      <c r="AU171" s="16" t="s">
        <v>89</v>
      </c>
    </row>
    <row r="172" spans="2:65" s="1" customFormat="1" ht="16.5" customHeight="1">
      <c r="B172" s="31"/>
      <c r="C172" s="125" t="s">
        <v>223</v>
      </c>
      <c r="D172" s="125" t="s">
        <v>120</v>
      </c>
      <c r="E172" s="126" t="s">
        <v>224</v>
      </c>
      <c r="F172" s="127" t="s">
        <v>225</v>
      </c>
      <c r="G172" s="128" t="s">
        <v>123</v>
      </c>
      <c r="H172" s="129">
        <v>1</v>
      </c>
      <c r="I172" s="130"/>
      <c r="J172" s="131">
        <f>ROUND(I172*H172,2)</f>
        <v>0</v>
      </c>
      <c r="K172" s="127" t="s">
        <v>124</v>
      </c>
      <c r="L172" s="31"/>
      <c r="M172" s="132" t="s">
        <v>1</v>
      </c>
      <c r="N172" s="133" t="s">
        <v>46</v>
      </c>
      <c r="P172" s="134">
        <f>O172*H172</f>
        <v>0</v>
      </c>
      <c r="Q172" s="134">
        <v>0</v>
      </c>
      <c r="R172" s="134">
        <f>Q172*H172</f>
        <v>0</v>
      </c>
      <c r="S172" s="134">
        <v>0</v>
      </c>
      <c r="T172" s="135">
        <f>S172*H172</f>
        <v>0</v>
      </c>
      <c r="AR172" s="136" t="s">
        <v>89</v>
      </c>
      <c r="AT172" s="136" t="s">
        <v>120</v>
      </c>
      <c r="AU172" s="136" t="s">
        <v>89</v>
      </c>
      <c r="AY172" s="16" t="s">
        <v>119</v>
      </c>
      <c r="BE172" s="137">
        <f>IF(N172="základní",J172,0)</f>
        <v>0</v>
      </c>
      <c r="BF172" s="137">
        <f>IF(N172="snížená",J172,0)</f>
        <v>0</v>
      </c>
      <c r="BG172" s="137">
        <f>IF(N172="zákl. přenesená",J172,0)</f>
        <v>0</v>
      </c>
      <c r="BH172" s="137">
        <f>IF(N172="sníž. přenesená",J172,0)</f>
        <v>0</v>
      </c>
      <c r="BI172" s="137">
        <f>IF(N172="nulová",J172,0)</f>
        <v>0</v>
      </c>
      <c r="BJ172" s="16" t="s">
        <v>89</v>
      </c>
      <c r="BK172" s="137">
        <f>ROUND(I172*H172,2)</f>
        <v>0</v>
      </c>
      <c r="BL172" s="16" t="s">
        <v>89</v>
      </c>
      <c r="BM172" s="136" t="s">
        <v>226</v>
      </c>
    </row>
    <row r="173" spans="2:65" s="1" customFormat="1" ht="19.5">
      <c r="B173" s="31"/>
      <c r="D173" s="138" t="s">
        <v>126</v>
      </c>
      <c r="F173" s="139" t="s">
        <v>227</v>
      </c>
      <c r="I173" s="140"/>
      <c r="L173" s="31"/>
      <c r="M173" s="141"/>
      <c r="T173" s="55"/>
      <c r="AT173" s="16" t="s">
        <v>126</v>
      </c>
      <c r="AU173" s="16" t="s">
        <v>89</v>
      </c>
    </row>
    <row r="174" spans="2:65" s="1" customFormat="1" ht="16.5" customHeight="1">
      <c r="B174" s="31"/>
      <c r="C174" s="125" t="s">
        <v>228</v>
      </c>
      <c r="D174" s="125" t="s">
        <v>120</v>
      </c>
      <c r="E174" s="126" t="s">
        <v>229</v>
      </c>
      <c r="F174" s="127" t="s">
        <v>230</v>
      </c>
      <c r="G174" s="128" t="s">
        <v>231</v>
      </c>
      <c r="H174" s="129">
        <v>40</v>
      </c>
      <c r="I174" s="130"/>
      <c r="J174" s="131">
        <f>ROUND(I174*H174,2)</f>
        <v>0</v>
      </c>
      <c r="K174" s="127" t="s">
        <v>124</v>
      </c>
      <c r="L174" s="31"/>
      <c r="M174" s="132" t="s">
        <v>1</v>
      </c>
      <c r="N174" s="133" t="s">
        <v>46</v>
      </c>
      <c r="P174" s="134">
        <f>O174*H174</f>
        <v>0</v>
      </c>
      <c r="Q174" s="134">
        <v>0</v>
      </c>
      <c r="R174" s="134">
        <f>Q174*H174</f>
        <v>0</v>
      </c>
      <c r="S174" s="134">
        <v>0</v>
      </c>
      <c r="T174" s="135">
        <f>S174*H174</f>
        <v>0</v>
      </c>
      <c r="AR174" s="136" t="s">
        <v>89</v>
      </c>
      <c r="AT174" s="136" t="s">
        <v>120</v>
      </c>
      <c r="AU174" s="136" t="s">
        <v>89</v>
      </c>
      <c r="AY174" s="16" t="s">
        <v>119</v>
      </c>
      <c r="BE174" s="137">
        <f>IF(N174="základní",J174,0)</f>
        <v>0</v>
      </c>
      <c r="BF174" s="137">
        <f>IF(N174="snížená",J174,0)</f>
        <v>0</v>
      </c>
      <c r="BG174" s="137">
        <f>IF(N174="zákl. přenesená",J174,0)</f>
        <v>0</v>
      </c>
      <c r="BH174" s="137">
        <f>IF(N174="sníž. přenesená",J174,0)</f>
        <v>0</v>
      </c>
      <c r="BI174" s="137">
        <f>IF(N174="nulová",J174,0)</f>
        <v>0</v>
      </c>
      <c r="BJ174" s="16" t="s">
        <v>89</v>
      </c>
      <c r="BK174" s="137">
        <f>ROUND(I174*H174,2)</f>
        <v>0</v>
      </c>
      <c r="BL174" s="16" t="s">
        <v>89</v>
      </c>
      <c r="BM174" s="136" t="s">
        <v>232</v>
      </c>
    </row>
    <row r="175" spans="2:65" s="1" customFormat="1" ht="39">
      <c r="B175" s="31"/>
      <c r="D175" s="138" t="s">
        <v>126</v>
      </c>
      <c r="F175" s="139" t="s">
        <v>233</v>
      </c>
      <c r="I175" s="140"/>
      <c r="L175" s="31"/>
      <c r="M175" s="141"/>
      <c r="T175" s="55"/>
      <c r="AT175" s="16" t="s">
        <v>126</v>
      </c>
      <c r="AU175" s="16" t="s">
        <v>89</v>
      </c>
    </row>
    <row r="176" spans="2:65" s="11" customFormat="1">
      <c r="B176" s="142"/>
      <c r="D176" s="138" t="s">
        <v>128</v>
      </c>
      <c r="E176" s="143" t="s">
        <v>1</v>
      </c>
      <c r="F176" s="144" t="s">
        <v>234</v>
      </c>
      <c r="H176" s="143" t="s">
        <v>1</v>
      </c>
      <c r="I176" s="145"/>
      <c r="L176" s="142"/>
      <c r="M176" s="146"/>
      <c r="T176" s="147"/>
      <c r="AT176" s="143" t="s">
        <v>128</v>
      </c>
      <c r="AU176" s="143" t="s">
        <v>89</v>
      </c>
      <c r="AV176" s="11" t="s">
        <v>89</v>
      </c>
      <c r="AW176" s="11" t="s">
        <v>36</v>
      </c>
      <c r="AX176" s="11" t="s">
        <v>81</v>
      </c>
      <c r="AY176" s="143" t="s">
        <v>119</v>
      </c>
    </row>
    <row r="177" spans="2:65" s="12" customFormat="1">
      <c r="B177" s="148"/>
      <c r="D177" s="138" t="s">
        <v>128</v>
      </c>
      <c r="E177" s="149" t="s">
        <v>1</v>
      </c>
      <c r="F177" s="150" t="s">
        <v>235</v>
      </c>
      <c r="H177" s="151">
        <v>40</v>
      </c>
      <c r="I177" s="152"/>
      <c r="L177" s="148"/>
      <c r="M177" s="153"/>
      <c r="T177" s="154"/>
      <c r="AT177" s="149" t="s">
        <v>128</v>
      </c>
      <c r="AU177" s="149" t="s">
        <v>89</v>
      </c>
      <c r="AV177" s="12" t="s">
        <v>91</v>
      </c>
      <c r="AW177" s="12" t="s">
        <v>36</v>
      </c>
      <c r="AX177" s="12" t="s">
        <v>81</v>
      </c>
      <c r="AY177" s="149" t="s">
        <v>119</v>
      </c>
    </row>
    <row r="178" spans="2:65" s="13" customFormat="1">
      <c r="B178" s="155"/>
      <c r="D178" s="138" t="s">
        <v>128</v>
      </c>
      <c r="E178" s="156" t="s">
        <v>1</v>
      </c>
      <c r="F178" s="157" t="s">
        <v>131</v>
      </c>
      <c r="H178" s="158">
        <v>40</v>
      </c>
      <c r="I178" s="159"/>
      <c r="L178" s="155"/>
      <c r="M178" s="160"/>
      <c r="T178" s="161"/>
      <c r="AT178" s="156" t="s">
        <v>128</v>
      </c>
      <c r="AU178" s="156" t="s">
        <v>89</v>
      </c>
      <c r="AV178" s="13" t="s">
        <v>132</v>
      </c>
      <c r="AW178" s="13" t="s">
        <v>36</v>
      </c>
      <c r="AX178" s="13" t="s">
        <v>89</v>
      </c>
      <c r="AY178" s="156" t="s">
        <v>119</v>
      </c>
    </row>
    <row r="179" spans="2:65" s="1" customFormat="1" ht="16.5" customHeight="1">
      <c r="B179" s="31"/>
      <c r="C179" s="125" t="s">
        <v>7</v>
      </c>
      <c r="D179" s="125" t="s">
        <v>120</v>
      </c>
      <c r="E179" s="126" t="s">
        <v>236</v>
      </c>
      <c r="F179" s="127" t="s">
        <v>237</v>
      </c>
      <c r="G179" s="128" t="s">
        <v>123</v>
      </c>
      <c r="H179" s="129">
        <v>1</v>
      </c>
      <c r="I179" s="130"/>
      <c r="J179" s="131">
        <f>ROUND(I179*H179,2)</f>
        <v>0</v>
      </c>
      <c r="K179" s="127" t="s">
        <v>124</v>
      </c>
      <c r="L179" s="31"/>
      <c r="M179" s="132" t="s">
        <v>1</v>
      </c>
      <c r="N179" s="133" t="s">
        <v>46</v>
      </c>
      <c r="P179" s="134">
        <f>O179*H179</f>
        <v>0</v>
      </c>
      <c r="Q179" s="134">
        <v>0</v>
      </c>
      <c r="R179" s="134">
        <f>Q179*H179</f>
        <v>0</v>
      </c>
      <c r="S179" s="134">
        <v>0</v>
      </c>
      <c r="T179" s="135">
        <f>S179*H179</f>
        <v>0</v>
      </c>
      <c r="AR179" s="136" t="s">
        <v>89</v>
      </c>
      <c r="AT179" s="136" t="s">
        <v>120</v>
      </c>
      <c r="AU179" s="136" t="s">
        <v>89</v>
      </c>
      <c r="AY179" s="16" t="s">
        <v>119</v>
      </c>
      <c r="BE179" s="137">
        <f>IF(N179="základní",J179,0)</f>
        <v>0</v>
      </c>
      <c r="BF179" s="137">
        <f>IF(N179="snížená",J179,0)</f>
        <v>0</v>
      </c>
      <c r="BG179" s="137">
        <f>IF(N179="zákl. přenesená",J179,0)</f>
        <v>0</v>
      </c>
      <c r="BH179" s="137">
        <f>IF(N179="sníž. přenesená",J179,0)</f>
        <v>0</v>
      </c>
      <c r="BI179" s="137">
        <f>IF(N179="nulová",J179,0)</f>
        <v>0</v>
      </c>
      <c r="BJ179" s="16" t="s">
        <v>89</v>
      </c>
      <c r="BK179" s="137">
        <f>ROUND(I179*H179,2)</f>
        <v>0</v>
      </c>
      <c r="BL179" s="16" t="s">
        <v>89</v>
      </c>
      <c r="BM179" s="136" t="s">
        <v>238</v>
      </c>
    </row>
    <row r="180" spans="2:65" s="1" customFormat="1" ht="39">
      <c r="B180" s="31"/>
      <c r="D180" s="138" t="s">
        <v>126</v>
      </c>
      <c r="F180" s="139" t="s">
        <v>239</v>
      </c>
      <c r="I180" s="140"/>
      <c r="L180" s="31"/>
      <c r="M180" s="141"/>
      <c r="T180" s="55"/>
      <c r="AT180" s="16" t="s">
        <v>126</v>
      </c>
      <c r="AU180" s="16" t="s">
        <v>89</v>
      </c>
    </row>
    <row r="181" spans="2:65" s="1" customFormat="1" ht="24.2" customHeight="1">
      <c r="B181" s="31"/>
      <c r="C181" s="125" t="s">
        <v>240</v>
      </c>
      <c r="D181" s="125" t="s">
        <v>120</v>
      </c>
      <c r="E181" s="126" t="s">
        <v>241</v>
      </c>
      <c r="F181" s="127" t="s">
        <v>242</v>
      </c>
      <c r="G181" s="128" t="s">
        <v>243</v>
      </c>
      <c r="H181" s="129">
        <v>180</v>
      </c>
      <c r="I181" s="130"/>
      <c r="J181" s="131">
        <f>ROUND(I181*H181,2)</f>
        <v>0</v>
      </c>
      <c r="K181" s="127" t="s">
        <v>124</v>
      </c>
      <c r="L181" s="31"/>
      <c r="M181" s="132" t="s">
        <v>1</v>
      </c>
      <c r="N181" s="133" t="s">
        <v>46</v>
      </c>
      <c r="P181" s="134">
        <f>O181*H181</f>
        <v>0</v>
      </c>
      <c r="Q181" s="134">
        <v>0</v>
      </c>
      <c r="R181" s="134">
        <f>Q181*H181</f>
        <v>0</v>
      </c>
      <c r="S181" s="134">
        <v>0</v>
      </c>
      <c r="T181" s="135">
        <f>S181*H181</f>
        <v>0</v>
      </c>
      <c r="AR181" s="136" t="s">
        <v>89</v>
      </c>
      <c r="AT181" s="136" t="s">
        <v>120</v>
      </c>
      <c r="AU181" s="136" t="s">
        <v>89</v>
      </c>
      <c r="AY181" s="16" t="s">
        <v>119</v>
      </c>
      <c r="BE181" s="137">
        <f>IF(N181="základní",J181,0)</f>
        <v>0</v>
      </c>
      <c r="BF181" s="137">
        <f>IF(N181="snížená",J181,0)</f>
        <v>0</v>
      </c>
      <c r="BG181" s="137">
        <f>IF(N181="zákl. přenesená",J181,0)</f>
        <v>0</v>
      </c>
      <c r="BH181" s="137">
        <f>IF(N181="sníž. přenesená",J181,0)</f>
        <v>0</v>
      </c>
      <c r="BI181" s="137">
        <f>IF(N181="nulová",J181,0)</f>
        <v>0</v>
      </c>
      <c r="BJ181" s="16" t="s">
        <v>89</v>
      </c>
      <c r="BK181" s="137">
        <f>ROUND(I181*H181,2)</f>
        <v>0</v>
      </c>
      <c r="BL181" s="16" t="s">
        <v>89</v>
      </c>
      <c r="BM181" s="136" t="s">
        <v>244</v>
      </c>
    </row>
    <row r="182" spans="2:65" s="1" customFormat="1" ht="58.5">
      <c r="B182" s="31"/>
      <c r="D182" s="138" t="s">
        <v>126</v>
      </c>
      <c r="F182" s="139" t="s">
        <v>245</v>
      </c>
      <c r="I182" s="140"/>
      <c r="L182" s="31"/>
      <c r="M182" s="141"/>
      <c r="T182" s="55"/>
      <c r="AT182" s="16" t="s">
        <v>126</v>
      </c>
      <c r="AU182" s="16" t="s">
        <v>89</v>
      </c>
    </row>
    <row r="183" spans="2:65" s="1" customFormat="1" ht="16.5" customHeight="1">
      <c r="B183" s="31"/>
      <c r="C183" s="125" t="s">
        <v>246</v>
      </c>
      <c r="D183" s="125" t="s">
        <v>120</v>
      </c>
      <c r="E183" s="126" t="s">
        <v>247</v>
      </c>
      <c r="F183" s="127" t="s">
        <v>248</v>
      </c>
      <c r="G183" s="128" t="s">
        <v>123</v>
      </c>
      <c r="H183" s="129">
        <v>1</v>
      </c>
      <c r="I183" s="130"/>
      <c r="J183" s="131">
        <f>ROUND(I183*H183,2)</f>
        <v>0</v>
      </c>
      <c r="K183" s="127" t="s">
        <v>124</v>
      </c>
      <c r="L183" s="31"/>
      <c r="M183" s="132" t="s">
        <v>1</v>
      </c>
      <c r="N183" s="133" t="s">
        <v>46</v>
      </c>
      <c r="P183" s="134">
        <f>O183*H183</f>
        <v>0</v>
      </c>
      <c r="Q183" s="134">
        <v>0</v>
      </c>
      <c r="R183" s="134">
        <f>Q183*H183</f>
        <v>0</v>
      </c>
      <c r="S183" s="134">
        <v>0</v>
      </c>
      <c r="T183" s="135">
        <f>S183*H183</f>
        <v>0</v>
      </c>
      <c r="AR183" s="136" t="s">
        <v>89</v>
      </c>
      <c r="AT183" s="136" t="s">
        <v>120</v>
      </c>
      <c r="AU183" s="136" t="s">
        <v>89</v>
      </c>
      <c r="AY183" s="16" t="s">
        <v>119</v>
      </c>
      <c r="BE183" s="137">
        <f>IF(N183="základní",J183,0)</f>
        <v>0</v>
      </c>
      <c r="BF183" s="137">
        <f>IF(N183="snížená",J183,0)</f>
        <v>0</v>
      </c>
      <c r="BG183" s="137">
        <f>IF(N183="zákl. přenesená",J183,0)</f>
        <v>0</v>
      </c>
      <c r="BH183" s="137">
        <f>IF(N183="sníž. přenesená",J183,0)</f>
        <v>0</v>
      </c>
      <c r="BI183" s="137">
        <f>IF(N183="nulová",J183,0)</f>
        <v>0</v>
      </c>
      <c r="BJ183" s="16" t="s">
        <v>89</v>
      </c>
      <c r="BK183" s="137">
        <f>ROUND(I183*H183,2)</f>
        <v>0</v>
      </c>
      <c r="BL183" s="16" t="s">
        <v>89</v>
      </c>
      <c r="BM183" s="136" t="s">
        <v>249</v>
      </c>
    </row>
    <row r="184" spans="2:65" s="1" customFormat="1" ht="29.25">
      <c r="B184" s="31"/>
      <c r="D184" s="138" t="s">
        <v>126</v>
      </c>
      <c r="F184" s="139" t="s">
        <v>250</v>
      </c>
      <c r="I184" s="140"/>
      <c r="L184" s="31"/>
      <c r="M184" s="141"/>
      <c r="T184" s="55"/>
      <c r="AT184" s="16" t="s">
        <v>126</v>
      </c>
      <c r="AU184" s="16" t="s">
        <v>89</v>
      </c>
    </row>
    <row r="185" spans="2:65" s="1" customFormat="1" ht="16.5" customHeight="1">
      <c r="B185" s="31"/>
      <c r="C185" s="125" t="s">
        <v>251</v>
      </c>
      <c r="D185" s="125" t="s">
        <v>120</v>
      </c>
      <c r="E185" s="126" t="s">
        <v>252</v>
      </c>
      <c r="F185" s="127" t="s">
        <v>253</v>
      </c>
      <c r="G185" s="128" t="s">
        <v>123</v>
      </c>
      <c r="H185" s="129">
        <v>1</v>
      </c>
      <c r="I185" s="130"/>
      <c r="J185" s="131">
        <f>ROUND(I185*H185,2)</f>
        <v>0</v>
      </c>
      <c r="K185" s="127" t="s">
        <v>124</v>
      </c>
      <c r="L185" s="31"/>
      <c r="M185" s="132" t="s">
        <v>1</v>
      </c>
      <c r="N185" s="133" t="s">
        <v>46</v>
      </c>
      <c r="P185" s="134">
        <f>O185*H185</f>
        <v>0</v>
      </c>
      <c r="Q185" s="134">
        <v>0</v>
      </c>
      <c r="R185" s="134">
        <f>Q185*H185</f>
        <v>0</v>
      </c>
      <c r="S185" s="134">
        <v>0</v>
      </c>
      <c r="T185" s="135">
        <f>S185*H185</f>
        <v>0</v>
      </c>
      <c r="AR185" s="136" t="s">
        <v>89</v>
      </c>
      <c r="AT185" s="136" t="s">
        <v>120</v>
      </c>
      <c r="AU185" s="136" t="s">
        <v>89</v>
      </c>
      <c r="AY185" s="16" t="s">
        <v>119</v>
      </c>
      <c r="BE185" s="137">
        <f>IF(N185="základní",J185,0)</f>
        <v>0</v>
      </c>
      <c r="BF185" s="137">
        <f>IF(N185="snížená",J185,0)</f>
        <v>0</v>
      </c>
      <c r="BG185" s="137">
        <f>IF(N185="zákl. přenesená",J185,0)</f>
        <v>0</v>
      </c>
      <c r="BH185" s="137">
        <f>IF(N185="sníž. přenesená",J185,0)</f>
        <v>0</v>
      </c>
      <c r="BI185" s="137">
        <f>IF(N185="nulová",J185,0)</f>
        <v>0</v>
      </c>
      <c r="BJ185" s="16" t="s">
        <v>89</v>
      </c>
      <c r="BK185" s="137">
        <f>ROUND(I185*H185,2)</f>
        <v>0</v>
      </c>
      <c r="BL185" s="16" t="s">
        <v>89</v>
      </c>
      <c r="BM185" s="136" t="s">
        <v>254</v>
      </c>
    </row>
    <row r="186" spans="2:65" s="1" customFormat="1" ht="19.5">
      <c r="B186" s="31"/>
      <c r="D186" s="138" t="s">
        <v>126</v>
      </c>
      <c r="F186" s="139" t="s">
        <v>255</v>
      </c>
      <c r="I186" s="140"/>
      <c r="L186" s="31"/>
      <c r="M186" s="141"/>
      <c r="T186" s="55"/>
      <c r="AT186" s="16" t="s">
        <v>126</v>
      </c>
      <c r="AU186" s="16" t="s">
        <v>89</v>
      </c>
    </row>
    <row r="187" spans="2:65" s="1" customFormat="1" ht="16.5" customHeight="1">
      <c r="B187" s="31"/>
      <c r="C187" s="125" t="s">
        <v>256</v>
      </c>
      <c r="D187" s="125" t="s">
        <v>120</v>
      </c>
      <c r="E187" s="126" t="s">
        <v>257</v>
      </c>
      <c r="F187" s="127" t="s">
        <v>258</v>
      </c>
      <c r="G187" s="128" t="s">
        <v>123</v>
      </c>
      <c r="H187" s="129">
        <v>1</v>
      </c>
      <c r="I187" s="130"/>
      <c r="J187" s="131">
        <f>ROUND(I187*H187,2)</f>
        <v>0</v>
      </c>
      <c r="K187" s="127" t="s">
        <v>124</v>
      </c>
      <c r="L187" s="31"/>
      <c r="M187" s="132" t="s">
        <v>1</v>
      </c>
      <c r="N187" s="133" t="s">
        <v>46</v>
      </c>
      <c r="P187" s="134">
        <f>O187*H187</f>
        <v>0</v>
      </c>
      <c r="Q187" s="134">
        <v>0</v>
      </c>
      <c r="R187" s="134">
        <f>Q187*H187</f>
        <v>0</v>
      </c>
      <c r="S187" s="134">
        <v>0</v>
      </c>
      <c r="T187" s="135">
        <f>S187*H187</f>
        <v>0</v>
      </c>
      <c r="AR187" s="136" t="s">
        <v>89</v>
      </c>
      <c r="AT187" s="136" t="s">
        <v>120</v>
      </c>
      <c r="AU187" s="136" t="s">
        <v>89</v>
      </c>
      <c r="AY187" s="16" t="s">
        <v>119</v>
      </c>
      <c r="BE187" s="137">
        <f>IF(N187="základní",J187,0)</f>
        <v>0</v>
      </c>
      <c r="BF187" s="137">
        <f>IF(N187="snížená",J187,0)</f>
        <v>0</v>
      </c>
      <c r="BG187" s="137">
        <f>IF(N187="zákl. přenesená",J187,0)</f>
        <v>0</v>
      </c>
      <c r="BH187" s="137">
        <f>IF(N187="sníž. přenesená",J187,0)</f>
        <v>0</v>
      </c>
      <c r="BI187" s="137">
        <f>IF(N187="nulová",J187,0)</f>
        <v>0</v>
      </c>
      <c r="BJ187" s="16" t="s">
        <v>89</v>
      </c>
      <c r="BK187" s="137">
        <f>ROUND(I187*H187,2)</f>
        <v>0</v>
      </c>
      <c r="BL187" s="16" t="s">
        <v>89</v>
      </c>
      <c r="BM187" s="136" t="s">
        <v>259</v>
      </c>
    </row>
    <row r="188" spans="2:65" s="1" customFormat="1" ht="29.25">
      <c r="B188" s="31"/>
      <c r="D188" s="138" t="s">
        <v>126</v>
      </c>
      <c r="F188" s="139" t="s">
        <v>260</v>
      </c>
      <c r="I188" s="140"/>
      <c r="L188" s="31"/>
      <c r="M188" s="141"/>
      <c r="T188" s="55"/>
      <c r="AT188" s="16" t="s">
        <v>126</v>
      </c>
      <c r="AU188" s="16" t="s">
        <v>89</v>
      </c>
    </row>
    <row r="189" spans="2:65" s="11" customFormat="1">
      <c r="B189" s="142"/>
      <c r="D189" s="138" t="s">
        <v>128</v>
      </c>
      <c r="E189" s="143" t="s">
        <v>1</v>
      </c>
      <c r="F189" s="144" t="s">
        <v>261</v>
      </c>
      <c r="H189" s="143" t="s">
        <v>1</v>
      </c>
      <c r="I189" s="145"/>
      <c r="L189" s="142"/>
      <c r="M189" s="146"/>
      <c r="T189" s="147"/>
      <c r="AT189" s="143" t="s">
        <v>128</v>
      </c>
      <c r="AU189" s="143" t="s">
        <v>89</v>
      </c>
      <c r="AV189" s="11" t="s">
        <v>89</v>
      </c>
      <c r="AW189" s="11" t="s">
        <v>36</v>
      </c>
      <c r="AX189" s="11" t="s">
        <v>81</v>
      </c>
      <c r="AY189" s="143" t="s">
        <v>119</v>
      </c>
    </row>
    <row r="190" spans="2:65" s="12" customFormat="1">
      <c r="B190" s="148"/>
      <c r="D190" s="138" t="s">
        <v>128</v>
      </c>
      <c r="E190" s="149" t="s">
        <v>1</v>
      </c>
      <c r="F190" s="150" t="s">
        <v>89</v>
      </c>
      <c r="H190" s="151">
        <v>1</v>
      </c>
      <c r="I190" s="152"/>
      <c r="L190" s="148"/>
      <c r="M190" s="153"/>
      <c r="T190" s="154"/>
      <c r="AT190" s="149" t="s">
        <v>128</v>
      </c>
      <c r="AU190" s="149" t="s">
        <v>89</v>
      </c>
      <c r="AV190" s="12" t="s">
        <v>91</v>
      </c>
      <c r="AW190" s="12" t="s">
        <v>36</v>
      </c>
      <c r="AX190" s="12" t="s">
        <v>81</v>
      </c>
      <c r="AY190" s="149" t="s">
        <v>119</v>
      </c>
    </row>
    <row r="191" spans="2:65" s="13" customFormat="1">
      <c r="B191" s="155"/>
      <c r="D191" s="138" t="s">
        <v>128</v>
      </c>
      <c r="E191" s="156" t="s">
        <v>1</v>
      </c>
      <c r="F191" s="157" t="s">
        <v>131</v>
      </c>
      <c r="H191" s="158">
        <v>1</v>
      </c>
      <c r="I191" s="159"/>
      <c r="L191" s="155"/>
      <c r="M191" s="160"/>
      <c r="T191" s="161"/>
      <c r="AT191" s="156" t="s">
        <v>128</v>
      </c>
      <c r="AU191" s="156" t="s">
        <v>89</v>
      </c>
      <c r="AV191" s="13" t="s">
        <v>132</v>
      </c>
      <c r="AW191" s="13" t="s">
        <v>36</v>
      </c>
      <c r="AX191" s="13" t="s">
        <v>89</v>
      </c>
      <c r="AY191" s="156" t="s">
        <v>119</v>
      </c>
    </row>
    <row r="192" spans="2:65" s="1" customFormat="1" ht="16.5" customHeight="1">
      <c r="B192" s="31"/>
      <c r="C192" s="125" t="s">
        <v>262</v>
      </c>
      <c r="D192" s="125" t="s">
        <v>120</v>
      </c>
      <c r="E192" s="126" t="s">
        <v>263</v>
      </c>
      <c r="F192" s="127" t="s">
        <v>264</v>
      </c>
      <c r="G192" s="128" t="s">
        <v>123</v>
      </c>
      <c r="H192" s="129">
        <v>1</v>
      </c>
      <c r="I192" s="130"/>
      <c r="J192" s="131">
        <f>ROUND(I192*H192,2)</f>
        <v>0</v>
      </c>
      <c r="K192" s="127" t="s">
        <v>124</v>
      </c>
      <c r="L192" s="31"/>
      <c r="M192" s="132" t="s">
        <v>1</v>
      </c>
      <c r="N192" s="133" t="s">
        <v>46</v>
      </c>
      <c r="P192" s="134">
        <f>O192*H192</f>
        <v>0</v>
      </c>
      <c r="Q192" s="134">
        <v>0</v>
      </c>
      <c r="R192" s="134">
        <f>Q192*H192</f>
        <v>0</v>
      </c>
      <c r="S192" s="134">
        <v>0</v>
      </c>
      <c r="T192" s="135">
        <f>S192*H192</f>
        <v>0</v>
      </c>
      <c r="AR192" s="136" t="s">
        <v>89</v>
      </c>
      <c r="AT192" s="136" t="s">
        <v>120</v>
      </c>
      <c r="AU192" s="136" t="s">
        <v>89</v>
      </c>
      <c r="AY192" s="16" t="s">
        <v>119</v>
      </c>
      <c r="BE192" s="137">
        <f>IF(N192="základní",J192,0)</f>
        <v>0</v>
      </c>
      <c r="BF192" s="137">
        <f>IF(N192="snížená",J192,0)</f>
        <v>0</v>
      </c>
      <c r="BG192" s="137">
        <f>IF(N192="zákl. přenesená",J192,0)</f>
        <v>0</v>
      </c>
      <c r="BH192" s="137">
        <f>IF(N192="sníž. přenesená",J192,0)</f>
        <v>0</v>
      </c>
      <c r="BI192" s="137">
        <f>IF(N192="nulová",J192,0)</f>
        <v>0</v>
      </c>
      <c r="BJ192" s="16" t="s">
        <v>89</v>
      </c>
      <c r="BK192" s="137">
        <f>ROUND(I192*H192,2)</f>
        <v>0</v>
      </c>
      <c r="BL192" s="16" t="s">
        <v>89</v>
      </c>
      <c r="BM192" s="136" t="s">
        <v>265</v>
      </c>
    </row>
    <row r="193" spans="2:65" s="1" customFormat="1" ht="16.5" customHeight="1">
      <c r="B193" s="31"/>
      <c r="C193" s="125" t="s">
        <v>266</v>
      </c>
      <c r="D193" s="125" t="s">
        <v>120</v>
      </c>
      <c r="E193" s="126" t="s">
        <v>267</v>
      </c>
      <c r="F193" s="127" t="s">
        <v>268</v>
      </c>
      <c r="G193" s="128" t="s">
        <v>123</v>
      </c>
      <c r="H193" s="129">
        <v>1</v>
      </c>
      <c r="I193" s="130"/>
      <c r="J193" s="131">
        <f>ROUND(I193*H193,2)</f>
        <v>0</v>
      </c>
      <c r="K193" s="127" t="s">
        <v>124</v>
      </c>
      <c r="L193" s="31"/>
      <c r="M193" s="132" t="s">
        <v>1</v>
      </c>
      <c r="N193" s="133" t="s">
        <v>46</v>
      </c>
      <c r="P193" s="134">
        <f>O193*H193</f>
        <v>0</v>
      </c>
      <c r="Q193" s="134">
        <v>0</v>
      </c>
      <c r="R193" s="134">
        <f>Q193*H193</f>
        <v>0</v>
      </c>
      <c r="S193" s="134">
        <v>0</v>
      </c>
      <c r="T193" s="135">
        <f>S193*H193</f>
        <v>0</v>
      </c>
      <c r="AR193" s="136" t="s">
        <v>89</v>
      </c>
      <c r="AT193" s="136" t="s">
        <v>120</v>
      </c>
      <c r="AU193" s="136" t="s">
        <v>89</v>
      </c>
      <c r="AY193" s="16" t="s">
        <v>119</v>
      </c>
      <c r="BE193" s="137">
        <f>IF(N193="základní",J193,0)</f>
        <v>0</v>
      </c>
      <c r="BF193" s="137">
        <f>IF(N193="snížená",J193,0)</f>
        <v>0</v>
      </c>
      <c r="BG193" s="137">
        <f>IF(N193="zákl. přenesená",J193,0)</f>
        <v>0</v>
      </c>
      <c r="BH193" s="137">
        <f>IF(N193="sníž. přenesená",J193,0)</f>
        <v>0</v>
      </c>
      <c r="BI193" s="137">
        <f>IF(N193="nulová",J193,0)</f>
        <v>0</v>
      </c>
      <c r="BJ193" s="16" t="s">
        <v>89</v>
      </c>
      <c r="BK193" s="137">
        <f>ROUND(I193*H193,2)</f>
        <v>0</v>
      </c>
      <c r="BL193" s="16" t="s">
        <v>89</v>
      </c>
      <c r="BM193" s="136" t="s">
        <v>269</v>
      </c>
    </row>
    <row r="194" spans="2:65" s="11" customFormat="1">
      <c r="B194" s="142"/>
      <c r="D194" s="138" t="s">
        <v>128</v>
      </c>
      <c r="E194" s="143" t="s">
        <v>1</v>
      </c>
      <c r="F194" s="144" t="s">
        <v>270</v>
      </c>
      <c r="H194" s="143" t="s">
        <v>1</v>
      </c>
      <c r="I194" s="145"/>
      <c r="L194" s="142"/>
      <c r="M194" s="146"/>
      <c r="T194" s="147"/>
      <c r="AT194" s="143" t="s">
        <v>128</v>
      </c>
      <c r="AU194" s="143" t="s">
        <v>89</v>
      </c>
      <c r="AV194" s="11" t="s">
        <v>89</v>
      </c>
      <c r="AW194" s="11" t="s">
        <v>36</v>
      </c>
      <c r="AX194" s="11" t="s">
        <v>81</v>
      </c>
      <c r="AY194" s="143" t="s">
        <v>119</v>
      </c>
    </row>
    <row r="195" spans="2:65" s="12" customFormat="1">
      <c r="B195" s="148"/>
      <c r="D195" s="138" t="s">
        <v>128</v>
      </c>
      <c r="E195" s="149" t="s">
        <v>1</v>
      </c>
      <c r="F195" s="150" t="s">
        <v>89</v>
      </c>
      <c r="H195" s="151">
        <v>1</v>
      </c>
      <c r="I195" s="152"/>
      <c r="L195" s="148"/>
      <c r="M195" s="153"/>
      <c r="T195" s="154"/>
      <c r="AT195" s="149" t="s">
        <v>128</v>
      </c>
      <c r="AU195" s="149" t="s">
        <v>89</v>
      </c>
      <c r="AV195" s="12" t="s">
        <v>91</v>
      </c>
      <c r="AW195" s="12" t="s">
        <v>36</v>
      </c>
      <c r="AX195" s="12" t="s">
        <v>81</v>
      </c>
      <c r="AY195" s="149" t="s">
        <v>119</v>
      </c>
    </row>
    <row r="196" spans="2:65" s="13" customFormat="1">
      <c r="B196" s="155"/>
      <c r="D196" s="138" t="s">
        <v>128</v>
      </c>
      <c r="E196" s="156" t="s">
        <v>1</v>
      </c>
      <c r="F196" s="157" t="s">
        <v>131</v>
      </c>
      <c r="H196" s="158">
        <v>1</v>
      </c>
      <c r="I196" s="159"/>
      <c r="L196" s="155"/>
      <c r="M196" s="162"/>
      <c r="N196" s="163"/>
      <c r="O196" s="163"/>
      <c r="P196" s="163"/>
      <c r="Q196" s="163"/>
      <c r="R196" s="163"/>
      <c r="S196" s="163"/>
      <c r="T196" s="164"/>
      <c r="AT196" s="156" t="s">
        <v>128</v>
      </c>
      <c r="AU196" s="156" t="s">
        <v>89</v>
      </c>
      <c r="AV196" s="13" t="s">
        <v>132</v>
      </c>
      <c r="AW196" s="13" t="s">
        <v>36</v>
      </c>
      <c r="AX196" s="13" t="s">
        <v>89</v>
      </c>
      <c r="AY196" s="156" t="s">
        <v>119</v>
      </c>
    </row>
    <row r="197" spans="2:65" s="1" customFormat="1" ht="6.95" customHeight="1">
      <c r="B197" s="43"/>
      <c r="C197" s="44"/>
      <c r="D197" s="44"/>
      <c r="E197" s="44"/>
      <c r="F197" s="44"/>
      <c r="G197" s="44"/>
      <c r="H197" s="44"/>
      <c r="I197" s="44"/>
      <c r="J197" s="44"/>
      <c r="K197" s="44"/>
      <c r="L197" s="31"/>
    </row>
  </sheetData>
  <sheetProtection algorithmName="SHA-512" hashValue="qyxRSg0olIFVdJckxFa0s1uzWCsiNZkxEAUh8Svmsffze7O1H18U8dowoRww8WUbwZPhygu38XhI1u4tVDNXeQ==" saltValue="2KN/UdKQZifGxiopz6jc/V9Z0Y6u+8ypNtA7yCbueH3rouAhMMpE19g+L0sYNAyIRuyAMwr3zymxEmsFB19NAg==" spinCount="100000" sheet="1" objects="1" scenarios="1" formatColumns="0" formatRows="0" autoFilter="0"/>
  <autoFilter ref="C116:K196" xr:uid="{00000000-0009-0000-0000-000001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36"/>
  <sheetViews>
    <sheetView showGridLines="0" tabSelected="1" topLeftCell="A68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AT2" s="16" t="s">
        <v>94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91</v>
      </c>
    </row>
    <row r="4" spans="2:46" ht="24.95" customHeight="1">
      <c r="B4" s="19"/>
      <c r="D4" s="20" t="s">
        <v>95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13" t="str">
        <f>'Rekapitulace stavby'!K6</f>
        <v>VD Miřejovice – oprava uzávěru jezového pole č. 4</v>
      </c>
      <c r="F7" s="214"/>
      <c r="G7" s="214"/>
      <c r="H7" s="214"/>
      <c r="L7" s="19"/>
    </row>
    <row r="8" spans="2:46" s="1" customFormat="1" ht="12" customHeight="1">
      <c r="B8" s="31"/>
      <c r="D8" s="26" t="s">
        <v>96</v>
      </c>
      <c r="L8" s="31"/>
    </row>
    <row r="9" spans="2:46" s="1" customFormat="1" ht="16.5" customHeight="1">
      <c r="B9" s="31"/>
      <c r="E9" s="210" t="s">
        <v>271</v>
      </c>
      <c r="F9" s="212"/>
      <c r="G9" s="212"/>
      <c r="H9" s="212"/>
      <c r="L9" s="31"/>
    </row>
    <row r="10" spans="2:46" s="1" customFormat="1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13. 10. 2022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29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15" t="str">
        <f>'Rekapitulace stavby'!E14</f>
        <v>Vyplň údaj</v>
      </c>
      <c r="F18" s="177"/>
      <c r="G18" s="177"/>
      <c r="H18" s="177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25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28</v>
      </c>
      <c r="J21" s="24" t="s">
        <v>35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37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39</v>
      </c>
      <c r="L26" s="31"/>
    </row>
    <row r="27" spans="2:12" s="7" customFormat="1" ht="16.5" customHeight="1">
      <c r="B27" s="88"/>
      <c r="E27" s="182" t="s">
        <v>1</v>
      </c>
      <c r="F27" s="182"/>
      <c r="G27" s="182"/>
      <c r="H27" s="182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41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43</v>
      </c>
      <c r="I32" s="34" t="s">
        <v>42</v>
      </c>
      <c r="J32" s="34" t="s">
        <v>44</v>
      </c>
      <c r="L32" s="31"/>
    </row>
    <row r="33" spans="2:12" s="1" customFormat="1" ht="14.45" customHeight="1">
      <c r="B33" s="31"/>
      <c r="D33" s="54" t="s">
        <v>45</v>
      </c>
      <c r="E33" s="26" t="s">
        <v>46</v>
      </c>
      <c r="F33" s="90">
        <f>ROUND((SUM(BE121:BE135)),  2)</f>
        <v>0</v>
      </c>
      <c r="I33" s="91">
        <v>0.21</v>
      </c>
      <c r="J33" s="90">
        <f>ROUND(((SUM(BE121:BE135))*I33),  2)</f>
        <v>0</v>
      </c>
      <c r="L33" s="31"/>
    </row>
    <row r="34" spans="2:12" s="1" customFormat="1" ht="14.45" customHeight="1">
      <c r="B34" s="31"/>
      <c r="E34" s="26" t="s">
        <v>47</v>
      </c>
      <c r="F34" s="90">
        <f>ROUND((SUM(BF121:BF135)),  2)</f>
        <v>0</v>
      </c>
      <c r="I34" s="91">
        <v>0.12</v>
      </c>
      <c r="J34" s="90">
        <f>ROUND(((SUM(BF121:BF135))*I34),  2)</f>
        <v>0</v>
      </c>
      <c r="L34" s="31"/>
    </row>
    <row r="35" spans="2:12" s="1" customFormat="1" ht="14.45" hidden="1" customHeight="1">
      <c r="B35" s="31"/>
      <c r="E35" s="26" t="s">
        <v>48</v>
      </c>
      <c r="F35" s="90">
        <f>ROUND((SUM(BG121:BG135)),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49</v>
      </c>
      <c r="F36" s="90">
        <f>ROUND((SUM(BH121:BH135)),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50</v>
      </c>
      <c r="F37" s="90">
        <f>ROUND((SUM(BI121:BI135)),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51</v>
      </c>
      <c r="E39" s="56"/>
      <c r="F39" s="56"/>
      <c r="G39" s="94" t="s">
        <v>52</v>
      </c>
      <c r="H39" s="95" t="s">
        <v>53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54</v>
      </c>
      <c r="E50" s="41"/>
      <c r="F50" s="41"/>
      <c r="G50" s="40" t="s">
        <v>55</v>
      </c>
      <c r="H50" s="41"/>
      <c r="I50" s="41"/>
      <c r="J50" s="41"/>
      <c r="K50" s="41"/>
      <c r="L50" s="31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1" customFormat="1" ht="12.75">
      <c r="B61" s="31"/>
      <c r="D61" s="42" t="s">
        <v>56</v>
      </c>
      <c r="E61" s="33"/>
      <c r="F61" s="98" t="s">
        <v>57</v>
      </c>
      <c r="G61" s="42" t="s">
        <v>56</v>
      </c>
      <c r="H61" s="33"/>
      <c r="I61" s="33"/>
      <c r="J61" s="99" t="s">
        <v>57</v>
      </c>
      <c r="K61" s="33"/>
      <c r="L61" s="31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1" customFormat="1" ht="12.75">
      <c r="B65" s="31"/>
      <c r="D65" s="40" t="s">
        <v>58</v>
      </c>
      <c r="E65" s="41"/>
      <c r="F65" s="41"/>
      <c r="G65" s="40" t="s">
        <v>59</v>
      </c>
      <c r="H65" s="41"/>
      <c r="I65" s="41"/>
      <c r="J65" s="41"/>
      <c r="K65" s="41"/>
      <c r="L65" s="31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1" customFormat="1" ht="12.75">
      <c r="B76" s="31"/>
      <c r="D76" s="42" t="s">
        <v>56</v>
      </c>
      <c r="E76" s="33"/>
      <c r="F76" s="98" t="s">
        <v>57</v>
      </c>
      <c r="G76" s="42" t="s">
        <v>56</v>
      </c>
      <c r="H76" s="33"/>
      <c r="I76" s="33"/>
      <c r="J76" s="99" t="s">
        <v>57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98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13" t="str">
        <f>E7</f>
        <v>VD Miřejovice – oprava uzávěru jezového pole č. 4</v>
      </c>
      <c r="F85" s="214"/>
      <c r="G85" s="214"/>
      <c r="H85" s="214"/>
      <c r="L85" s="31"/>
    </row>
    <row r="86" spans="2:47" s="1" customFormat="1" ht="12" customHeight="1">
      <c r="B86" s="31"/>
      <c r="C86" s="26" t="s">
        <v>96</v>
      </c>
      <c r="L86" s="31"/>
    </row>
    <row r="87" spans="2:47" s="1" customFormat="1" ht="16.5" customHeight="1">
      <c r="B87" s="31"/>
      <c r="E87" s="210" t="str">
        <f>E9</f>
        <v>VON - Vedlejší a ostatní náklady</v>
      </c>
      <c r="F87" s="212"/>
      <c r="G87" s="212"/>
      <c r="H87" s="212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Nová Ves - Miřejovice</v>
      </c>
      <c r="I89" s="26" t="s">
        <v>22</v>
      </c>
      <c r="J89" s="51" t="str">
        <f>IF(J12="","",J12)</f>
        <v>13. 10. 2022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Povodí Vltavy, státní podnik</v>
      </c>
      <c r="I91" s="26" t="s">
        <v>32</v>
      </c>
      <c r="J91" s="29" t="str">
        <f>E21</f>
        <v>Sweco Hydroprojekt a.s.</v>
      </c>
      <c r="L91" s="31"/>
    </row>
    <row r="92" spans="2:47" s="1" customFormat="1" ht="15.2" customHeight="1">
      <c r="B92" s="31"/>
      <c r="C92" s="26" t="s">
        <v>30</v>
      </c>
      <c r="F92" s="24" t="str">
        <f>IF(E18="","",E18)</f>
        <v>Vyplň údaj</v>
      </c>
      <c r="I92" s="26" t="s">
        <v>37</v>
      </c>
      <c r="J92" s="29" t="str">
        <f>E24</f>
        <v xml:space="preserve">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99</v>
      </c>
      <c r="D94" s="92"/>
      <c r="E94" s="92"/>
      <c r="F94" s="92"/>
      <c r="G94" s="92"/>
      <c r="H94" s="92"/>
      <c r="I94" s="92"/>
      <c r="J94" s="101" t="s">
        <v>100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101</v>
      </c>
      <c r="J96" s="65">
        <f>J121</f>
        <v>0</v>
      </c>
      <c r="L96" s="31"/>
      <c r="AU96" s="16" t="s">
        <v>102</v>
      </c>
    </row>
    <row r="97" spans="2:12" s="8" customFormat="1" ht="24.95" customHeight="1">
      <c r="B97" s="103"/>
      <c r="D97" s="104" t="s">
        <v>272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14" customFormat="1" ht="19.899999999999999" customHeight="1">
      <c r="B98" s="165"/>
      <c r="D98" s="166" t="s">
        <v>273</v>
      </c>
      <c r="E98" s="167"/>
      <c r="F98" s="167"/>
      <c r="G98" s="167"/>
      <c r="H98" s="167"/>
      <c r="I98" s="167"/>
      <c r="J98" s="168">
        <f>J123</f>
        <v>0</v>
      </c>
      <c r="L98" s="165"/>
    </row>
    <row r="99" spans="2:12" s="14" customFormat="1" ht="19.899999999999999" customHeight="1">
      <c r="B99" s="165"/>
      <c r="D99" s="166" t="s">
        <v>274</v>
      </c>
      <c r="E99" s="167"/>
      <c r="F99" s="167"/>
      <c r="G99" s="167"/>
      <c r="H99" s="167"/>
      <c r="I99" s="167"/>
      <c r="J99" s="168">
        <f>J125</f>
        <v>0</v>
      </c>
      <c r="L99" s="165"/>
    </row>
    <row r="100" spans="2:12" s="14" customFormat="1" ht="19.899999999999999" customHeight="1">
      <c r="B100" s="165"/>
      <c r="D100" s="166" t="s">
        <v>275</v>
      </c>
      <c r="E100" s="167"/>
      <c r="F100" s="167"/>
      <c r="G100" s="167"/>
      <c r="H100" s="167"/>
      <c r="I100" s="167"/>
      <c r="J100" s="168">
        <f>J128</f>
        <v>0</v>
      </c>
      <c r="L100" s="165"/>
    </row>
    <row r="101" spans="2:12" s="14" customFormat="1" ht="19.899999999999999" customHeight="1">
      <c r="B101" s="165"/>
      <c r="D101" s="166" t="s">
        <v>276</v>
      </c>
      <c r="E101" s="167"/>
      <c r="F101" s="167"/>
      <c r="G101" s="167"/>
      <c r="H101" s="167"/>
      <c r="I101" s="167"/>
      <c r="J101" s="168">
        <f>J133</f>
        <v>0</v>
      </c>
      <c r="L101" s="165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104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16.5" customHeight="1">
      <c r="B111" s="31"/>
      <c r="E111" s="213" t="str">
        <f>E7</f>
        <v>VD Miřejovice – oprava uzávěru jezového pole č. 4</v>
      </c>
      <c r="F111" s="214"/>
      <c r="G111" s="214"/>
      <c r="H111" s="214"/>
      <c r="L111" s="31"/>
    </row>
    <row r="112" spans="2:12" s="1" customFormat="1" ht="12" customHeight="1">
      <c r="B112" s="31"/>
      <c r="C112" s="26" t="s">
        <v>96</v>
      </c>
      <c r="L112" s="31"/>
    </row>
    <row r="113" spans="2:65" s="1" customFormat="1" ht="16.5" customHeight="1">
      <c r="B113" s="31"/>
      <c r="E113" s="210" t="str">
        <f>E9</f>
        <v>VON - Vedlejší a ostatní náklady</v>
      </c>
      <c r="F113" s="212"/>
      <c r="G113" s="212"/>
      <c r="H113" s="212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>Nová Ves - Miřejovice</v>
      </c>
      <c r="I115" s="26" t="s">
        <v>22</v>
      </c>
      <c r="J115" s="51" t="str">
        <f>IF(J12="","",J12)</f>
        <v>13. 10. 2022</v>
      </c>
      <c r="L115" s="31"/>
    </row>
    <row r="116" spans="2:65" s="1" customFormat="1" ht="6.95" customHeight="1">
      <c r="B116" s="31"/>
      <c r="L116" s="31"/>
    </row>
    <row r="117" spans="2:65" s="1" customFormat="1" ht="25.7" customHeight="1">
      <c r="B117" s="31"/>
      <c r="C117" s="26" t="s">
        <v>24</v>
      </c>
      <c r="F117" s="24" t="str">
        <f>E15</f>
        <v>Povodí Vltavy, státní podnik</v>
      </c>
      <c r="I117" s="26" t="s">
        <v>32</v>
      </c>
      <c r="J117" s="29" t="str">
        <f>E21</f>
        <v>Sweco Hydroprojekt a.s.</v>
      </c>
      <c r="L117" s="31"/>
    </row>
    <row r="118" spans="2:65" s="1" customFormat="1" ht="15.2" customHeight="1">
      <c r="B118" s="31"/>
      <c r="C118" s="26" t="s">
        <v>30</v>
      </c>
      <c r="F118" s="24" t="str">
        <f>IF(E18="","",E18)</f>
        <v>Vyplň údaj</v>
      </c>
      <c r="I118" s="26" t="s">
        <v>37</v>
      </c>
      <c r="J118" s="29" t="str">
        <f>E24</f>
        <v xml:space="preserve"> </v>
      </c>
      <c r="L118" s="31"/>
    </row>
    <row r="119" spans="2:65" s="1" customFormat="1" ht="10.35" customHeight="1">
      <c r="B119" s="31"/>
      <c r="L119" s="31"/>
    </row>
    <row r="120" spans="2:65" s="9" customFormat="1" ht="29.25" customHeight="1">
      <c r="B120" s="107"/>
      <c r="C120" s="108" t="s">
        <v>105</v>
      </c>
      <c r="D120" s="109" t="s">
        <v>66</v>
      </c>
      <c r="E120" s="109" t="s">
        <v>62</v>
      </c>
      <c r="F120" s="109" t="s">
        <v>63</v>
      </c>
      <c r="G120" s="109" t="s">
        <v>106</v>
      </c>
      <c r="H120" s="109" t="s">
        <v>107</v>
      </c>
      <c r="I120" s="109" t="s">
        <v>108</v>
      </c>
      <c r="J120" s="109" t="s">
        <v>100</v>
      </c>
      <c r="K120" s="110" t="s">
        <v>109</v>
      </c>
      <c r="L120" s="107"/>
      <c r="M120" s="58" t="s">
        <v>1</v>
      </c>
      <c r="N120" s="59" t="s">
        <v>45</v>
      </c>
      <c r="O120" s="59" t="s">
        <v>110</v>
      </c>
      <c r="P120" s="59" t="s">
        <v>111</v>
      </c>
      <c r="Q120" s="59" t="s">
        <v>112</v>
      </c>
      <c r="R120" s="59" t="s">
        <v>113</v>
      </c>
      <c r="S120" s="59" t="s">
        <v>114</v>
      </c>
      <c r="T120" s="60" t="s">
        <v>115</v>
      </c>
    </row>
    <row r="121" spans="2:65" s="1" customFormat="1" ht="22.9" customHeight="1">
      <c r="B121" s="31"/>
      <c r="C121" s="63" t="s">
        <v>116</v>
      </c>
      <c r="J121" s="111">
        <f>BK121</f>
        <v>0</v>
      </c>
      <c r="L121" s="31"/>
      <c r="M121" s="61"/>
      <c r="N121" s="52"/>
      <c r="O121" s="52"/>
      <c r="P121" s="112">
        <f>P122</f>
        <v>0</v>
      </c>
      <c r="Q121" s="52"/>
      <c r="R121" s="112">
        <f>R122</f>
        <v>0</v>
      </c>
      <c r="S121" s="52"/>
      <c r="T121" s="113">
        <f>T122</f>
        <v>0</v>
      </c>
      <c r="AT121" s="16" t="s">
        <v>80</v>
      </c>
      <c r="AU121" s="16" t="s">
        <v>102</v>
      </c>
      <c r="BK121" s="114">
        <f>BK122</f>
        <v>0</v>
      </c>
    </row>
    <row r="122" spans="2:65" s="10" customFormat="1" ht="25.9" customHeight="1">
      <c r="B122" s="115"/>
      <c r="D122" s="116" t="s">
        <v>80</v>
      </c>
      <c r="E122" s="117" t="s">
        <v>277</v>
      </c>
      <c r="F122" s="117" t="s">
        <v>278</v>
      </c>
      <c r="I122" s="118"/>
      <c r="J122" s="119">
        <f>BK122</f>
        <v>0</v>
      </c>
      <c r="L122" s="115"/>
      <c r="M122" s="120"/>
      <c r="P122" s="121">
        <f>P123+P125+P128+P133</f>
        <v>0</v>
      </c>
      <c r="R122" s="121">
        <f>R123+R125+R128+R133</f>
        <v>0</v>
      </c>
      <c r="T122" s="122">
        <f>T123+T125+T128+T133</f>
        <v>0</v>
      </c>
      <c r="AR122" s="116" t="s">
        <v>118</v>
      </c>
      <c r="AT122" s="123" t="s">
        <v>80</v>
      </c>
      <c r="AU122" s="123" t="s">
        <v>81</v>
      </c>
      <c r="AY122" s="116" t="s">
        <v>119</v>
      </c>
      <c r="BK122" s="124">
        <f>BK123+BK125+BK128+BK133</f>
        <v>0</v>
      </c>
    </row>
    <row r="123" spans="2:65" s="10" customFormat="1" ht="22.9" customHeight="1">
      <c r="B123" s="115"/>
      <c r="D123" s="116" t="s">
        <v>80</v>
      </c>
      <c r="E123" s="169" t="s">
        <v>279</v>
      </c>
      <c r="F123" s="169" t="s">
        <v>280</v>
      </c>
      <c r="I123" s="118"/>
      <c r="J123" s="170">
        <f>BK123</f>
        <v>0</v>
      </c>
      <c r="L123" s="115"/>
      <c r="M123" s="120"/>
      <c r="P123" s="121">
        <f>P124</f>
        <v>0</v>
      </c>
      <c r="R123" s="121">
        <f>R124</f>
        <v>0</v>
      </c>
      <c r="T123" s="122">
        <f>T124</f>
        <v>0</v>
      </c>
      <c r="AR123" s="116" t="s">
        <v>118</v>
      </c>
      <c r="AT123" s="123" t="s">
        <v>80</v>
      </c>
      <c r="AU123" s="123" t="s">
        <v>89</v>
      </c>
      <c r="AY123" s="116" t="s">
        <v>119</v>
      </c>
      <c r="BK123" s="124">
        <f>BK124</f>
        <v>0</v>
      </c>
    </row>
    <row r="124" spans="2:65" s="1" customFormat="1" ht="16.5" customHeight="1">
      <c r="B124" s="31"/>
      <c r="C124" s="125" t="s">
        <v>89</v>
      </c>
      <c r="D124" s="125" t="s">
        <v>120</v>
      </c>
      <c r="E124" s="126" t="s">
        <v>281</v>
      </c>
      <c r="F124" s="127" t="s">
        <v>282</v>
      </c>
      <c r="G124" s="128" t="s">
        <v>123</v>
      </c>
      <c r="H124" s="129">
        <v>1</v>
      </c>
      <c r="I124" s="130"/>
      <c r="J124" s="131">
        <f>ROUND(I124*H124,2)</f>
        <v>0</v>
      </c>
      <c r="K124" s="127" t="s">
        <v>1</v>
      </c>
      <c r="L124" s="31"/>
      <c r="M124" s="132" t="s">
        <v>1</v>
      </c>
      <c r="N124" s="133" t="s">
        <v>46</v>
      </c>
      <c r="P124" s="134">
        <f>O124*H124</f>
        <v>0</v>
      </c>
      <c r="Q124" s="134">
        <v>0</v>
      </c>
      <c r="R124" s="134">
        <f>Q124*H124</f>
        <v>0</v>
      </c>
      <c r="S124" s="134">
        <v>0</v>
      </c>
      <c r="T124" s="135">
        <f>S124*H124</f>
        <v>0</v>
      </c>
      <c r="AR124" s="136" t="s">
        <v>283</v>
      </c>
      <c r="AT124" s="136" t="s">
        <v>120</v>
      </c>
      <c r="AU124" s="136" t="s">
        <v>91</v>
      </c>
      <c r="AY124" s="16" t="s">
        <v>119</v>
      </c>
      <c r="BE124" s="137">
        <f>IF(N124="základní",J124,0)</f>
        <v>0</v>
      </c>
      <c r="BF124" s="137">
        <f>IF(N124="snížená",J124,0)</f>
        <v>0</v>
      </c>
      <c r="BG124" s="137">
        <f>IF(N124="zákl. přenesená",J124,0)</f>
        <v>0</v>
      </c>
      <c r="BH124" s="137">
        <f>IF(N124="sníž. přenesená",J124,0)</f>
        <v>0</v>
      </c>
      <c r="BI124" s="137">
        <f>IF(N124="nulová",J124,0)</f>
        <v>0</v>
      </c>
      <c r="BJ124" s="16" t="s">
        <v>89</v>
      </c>
      <c r="BK124" s="137">
        <f>ROUND(I124*H124,2)</f>
        <v>0</v>
      </c>
      <c r="BL124" s="16" t="s">
        <v>283</v>
      </c>
      <c r="BM124" s="136" t="s">
        <v>284</v>
      </c>
    </row>
    <row r="125" spans="2:65" s="10" customFormat="1" ht="22.9" customHeight="1">
      <c r="B125" s="115"/>
      <c r="D125" s="116" t="s">
        <v>80</v>
      </c>
      <c r="E125" s="169" t="s">
        <v>285</v>
      </c>
      <c r="F125" s="169" t="s">
        <v>286</v>
      </c>
      <c r="I125" s="118"/>
      <c r="J125" s="170">
        <f>BK125</f>
        <v>0</v>
      </c>
      <c r="L125" s="115"/>
      <c r="M125" s="120"/>
      <c r="P125" s="121">
        <f>SUM(P126:P127)</f>
        <v>0</v>
      </c>
      <c r="R125" s="121">
        <f>SUM(R126:R127)</f>
        <v>0</v>
      </c>
      <c r="T125" s="122">
        <f>SUM(T126:T127)</f>
        <v>0</v>
      </c>
      <c r="AR125" s="116" t="s">
        <v>118</v>
      </c>
      <c r="AT125" s="123" t="s">
        <v>80</v>
      </c>
      <c r="AU125" s="123" t="s">
        <v>89</v>
      </c>
      <c r="AY125" s="116" t="s">
        <v>119</v>
      </c>
      <c r="BK125" s="124">
        <f>SUM(BK126:BK127)</f>
        <v>0</v>
      </c>
    </row>
    <row r="126" spans="2:65" s="1" customFormat="1" ht="16.5" customHeight="1">
      <c r="B126" s="31"/>
      <c r="C126" s="125" t="s">
        <v>91</v>
      </c>
      <c r="D126" s="125" t="s">
        <v>120</v>
      </c>
      <c r="E126" s="126" t="s">
        <v>287</v>
      </c>
      <c r="F126" s="127" t="s">
        <v>288</v>
      </c>
      <c r="G126" s="128" t="s">
        <v>123</v>
      </c>
      <c r="H126" s="129">
        <v>1</v>
      </c>
      <c r="I126" s="130"/>
      <c r="J126" s="131">
        <f>ROUND(I126*H126,2)</f>
        <v>0</v>
      </c>
      <c r="K126" s="127" t="s">
        <v>1</v>
      </c>
      <c r="L126" s="31"/>
      <c r="M126" s="132" t="s">
        <v>1</v>
      </c>
      <c r="N126" s="133" t="s">
        <v>46</v>
      </c>
      <c r="P126" s="134">
        <f>O126*H126</f>
        <v>0</v>
      </c>
      <c r="Q126" s="134">
        <v>0</v>
      </c>
      <c r="R126" s="134">
        <f>Q126*H126</f>
        <v>0</v>
      </c>
      <c r="S126" s="134">
        <v>0</v>
      </c>
      <c r="T126" s="135">
        <f>S126*H126</f>
        <v>0</v>
      </c>
      <c r="AR126" s="136" t="s">
        <v>283</v>
      </c>
      <c r="AT126" s="136" t="s">
        <v>120</v>
      </c>
      <c r="AU126" s="136" t="s">
        <v>91</v>
      </c>
      <c r="AY126" s="16" t="s">
        <v>119</v>
      </c>
      <c r="BE126" s="137">
        <f>IF(N126="základní",J126,0)</f>
        <v>0</v>
      </c>
      <c r="BF126" s="137">
        <f>IF(N126="snížená",J126,0)</f>
        <v>0</v>
      </c>
      <c r="BG126" s="137">
        <f>IF(N126="zákl. přenesená",J126,0)</f>
        <v>0</v>
      </c>
      <c r="BH126" s="137">
        <f>IF(N126="sníž. přenesená",J126,0)</f>
        <v>0</v>
      </c>
      <c r="BI126" s="137">
        <f>IF(N126="nulová",J126,0)</f>
        <v>0</v>
      </c>
      <c r="BJ126" s="16" t="s">
        <v>89</v>
      </c>
      <c r="BK126" s="137">
        <f>ROUND(I126*H126,2)</f>
        <v>0</v>
      </c>
      <c r="BL126" s="16" t="s">
        <v>283</v>
      </c>
      <c r="BM126" s="136" t="s">
        <v>289</v>
      </c>
    </row>
    <row r="127" spans="2:65" s="1" customFormat="1" ht="16.5" customHeight="1">
      <c r="B127" s="31"/>
      <c r="C127" s="125" t="s">
        <v>137</v>
      </c>
      <c r="D127" s="125" t="s">
        <v>120</v>
      </c>
      <c r="E127" s="126" t="s">
        <v>290</v>
      </c>
      <c r="F127" s="127" t="s">
        <v>291</v>
      </c>
      <c r="G127" s="128" t="s">
        <v>123</v>
      </c>
      <c r="H127" s="129">
        <v>1</v>
      </c>
      <c r="I127" s="130"/>
      <c r="J127" s="131">
        <f>ROUND(I127*H127,2)</f>
        <v>0</v>
      </c>
      <c r="K127" s="127" t="s">
        <v>1</v>
      </c>
      <c r="L127" s="31"/>
      <c r="M127" s="132" t="s">
        <v>1</v>
      </c>
      <c r="N127" s="133" t="s">
        <v>46</v>
      </c>
      <c r="P127" s="134">
        <f>O127*H127</f>
        <v>0</v>
      </c>
      <c r="Q127" s="134">
        <v>0</v>
      </c>
      <c r="R127" s="134">
        <f>Q127*H127</f>
        <v>0</v>
      </c>
      <c r="S127" s="134">
        <v>0</v>
      </c>
      <c r="T127" s="135">
        <f>S127*H127</f>
        <v>0</v>
      </c>
      <c r="AR127" s="136" t="s">
        <v>283</v>
      </c>
      <c r="AT127" s="136" t="s">
        <v>120</v>
      </c>
      <c r="AU127" s="136" t="s">
        <v>91</v>
      </c>
      <c r="AY127" s="16" t="s">
        <v>119</v>
      </c>
      <c r="BE127" s="137">
        <f>IF(N127="základní",J127,0)</f>
        <v>0</v>
      </c>
      <c r="BF127" s="137">
        <f>IF(N127="snížená",J127,0)</f>
        <v>0</v>
      </c>
      <c r="BG127" s="137">
        <f>IF(N127="zákl. přenesená",J127,0)</f>
        <v>0</v>
      </c>
      <c r="BH127" s="137">
        <f>IF(N127="sníž. přenesená",J127,0)</f>
        <v>0</v>
      </c>
      <c r="BI127" s="137">
        <f>IF(N127="nulová",J127,0)</f>
        <v>0</v>
      </c>
      <c r="BJ127" s="16" t="s">
        <v>89</v>
      </c>
      <c r="BK127" s="137">
        <f>ROUND(I127*H127,2)</f>
        <v>0</v>
      </c>
      <c r="BL127" s="16" t="s">
        <v>283</v>
      </c>
      <c r="BM127" s="136" t="s">
        <v>292</v>
      </c>
    </row>
    <row r="128" spans="2:65" s="10" customFormat="1" ht="22.9" customHeight="1">
      <c r="B128" s="115"/>
      <c r="D128" s="116" t="s">
        <v>80</v>
      </c>
      <c r="E128" s="169" t="s">
        <v>293</v>
      </c>
      <c r="F128" s="169" t="s">
        <v>294</v>
      </c>
      <c r="I128" s="118"/>
      <c r="J128" s="170">
        <f>BK128</f>
        <v>0</v>
      </c>
      <c r="L128" s="115"/>
      <c r="M128" s="120"/>
      <c r="P128" s="121">
        <f>SUM(P129:P132)</f>
        <v>0</v>
      </c>
      <c r="R128" s="121">
        <f>SUM(R129:R132)</f>
        <v>0</v>
      </c>
      <c r="T128" s="122">
        <f>SUM(T129:T132)</f>
        <v>0</v>
      </c>
      <c r="AR128" s="116" t="s">
        <v>118</v>
      </c>
      <c r="AT128" s="123" t="s">
        <v>80</v>
      </c>
      <c r="AU128" s="123" t="s">
        <v>89</v>
      </c>
      <c r="AY128" s="116" t="s">
        <v>119</v>
      </c>
      <c r="BK128" s="124">
        <f>SUM(BK129:BK132)</f>
        <v>0</v>
      </c>
    </row>
    <row r="129" spans="2:65" s="1" customFormat="1" ht="24.2" customHeight="1">
      <c r="B129" s="31"/>
      <c r="C129" s="125" t="s">
        <v>132</v>
      </c>
      <c r="D129" s="125" t="s">
        <v>120</v>
      </c>
      <c r="E129" s="126" t="s">
        <v>295</v>
      </c>
      <c r="F129" s="127" t="s">
        <v>296</v>
      </c>
      <c r="G129" s="128" t="s">
        <v>123</v>
      </c>
      <c r="H129" s="129">
        <v>1</v>
      </c>
      <c r="I129" s="130"/>
      <c r="J129" s="131">
        <f>ROUND(I129*H129,2)</f>
        <v>0</v>
      </c>
      <c r="K129" s="127" t="s">
        <v>1</v>
      </c>
      <c r="L129" s="31"/>
      <c r="M129" s="132" t="s">
        <v>1</v>
      </c>
      <c r="N129" s="133" t="s">
        <v>46</v>
      </c>
      <c r="P129" s="134">
        <f>O129*H129</f>
        <v>0</v>
      </c>
      <c r="Q129" s="134">
        <v>0</v>
      </c>
      <c r="R129" s="134">
        <f>Q129*H129</f>
        <v>0</v>
      </c>
      <c r="S129" s="134">
        <v>0</v>
      </c>
      <c r="T129" s="135">
        <f>S129*H129</f>
        <v>0</v>
      </c>
      <c r="AR129" s="136" t="s">
        <v>283</v>
      </c>
      <c r="AT129" s="136" t="s">
        <v>120</v>
      </c>
      <c r="AU129" s="136" t="s">
        <v>91</v>
      </c>
      <c r="AY129" s="16" t="s">
        <v>119</v>
      </c>
      <c r="BE129" s="137">
        <f>IF(N129="základní",J129,0)</f>
        <v>0</v>
      </c>
      <c r="BF129" s="137">
        <f>IF(N129="snížená",J129,0)</f>
        <v>0</v>
      </c>
      <c r="BG129" s="137">
        <f>IF(N129="zákl. přenesená",J129,0)</f>
        <v>0</v>
      </c>
      <c r="BH129" s="137">
        <f>IF(N129="sníž. přenesená",J129,0)</f>
        <v>0</v>
      </c>
      <c r="BI129" s="137">
        <f>IF(N129="nulová",J129,0)</f>
        <v>0</v>
      </c>
      <c r="BJ129" s="16" t="s">
        <v>89</v>
      </c>
      <c r="BK129" s="137">
        <f>ROUND(I129*H129,2)</f>
        <v>0</v>
      </c>
      <c r="BL129" s="16" t="s">
        <v>283</v>
      </c>
      <c r="BM129" s="136" t="s">
        <v>297</v>
      </c>
    </row>
    <row r="130" spans="2:65" s="1" customFormat="1" ht="24.2" customHeight="1">
      <c r="B130" s="31"/>
      <c r="C130" s="125" t="s">
        <v>118</v>
      </c>
      <c r="D130" s="125" t="s">
        <v>120</v>
      </c>
      <c r="E130" s="126" t="s">
        <v>298</v>
      </c>
      <c r="F130" s="127" t="s">
        <v>299</v>
      </c>
      <c r="G130" s="128" t="s">
        <v>123</v>
      </c>
      <c r="H130" s="129">
        <v>1</v>
      </c>
      <c r="I130" s="130"/>
      <c r="J130" s="131">
        <f>ROUND(I130*H130,2)</f>
        <v>0</v>
      </c>
      <c r="K130" s="127" t="s">
        <v>1</v>
      </c>
      <c r="L130" s="31"/>
      <c r="M130" s="132" t="s">
        <v>1</v>
      </c>
      <c r="N130" s="133" t="s">
        <v>46</v>
      </c>
      <c r="P130" s="134">
        <f>O130*H130</f>
        <v>0</v>
      </c>
      <c r="Q130" s="134">
        <v>0</v>
      </c>
      <c r="R130" s="134">
        <f>Q130*H130</f>
        <v>0</v>
      </c>
      <c r="S130" s="134">
        <v>0</v>
      </c>
      <c r="T130" s="135">
        <f>S130*H130</f>
        <v>0</v>
      </c>
      <c r="AR130" s="136" t="s">
        <v>283</v>
      </c>
      <c r="AT130" s="136" t="s">
        <v>120</v>
      </c>
      <c r="AU130" s="136" t="s">
        <v>91</v>
      </c>
      <c r="AY130" s="16" t="s">
        <v>119</v>
      </c>
      <c r="BE130" s="137">
        <f>IF(N130="základní",J130,0)</f>
        <v>0</v>
      </c>
      <c r="BF130" s="137">
        <f>IF(N130="snížená",J130,0)</f>
        <v>0</v>
      </c>
      <c r="BG130" s="137">
        <f>IF(N130="zákl. přenesená",J130,0)</f>
        <v>0</v>
      </c>
      <c r="BH130" s="137">
        <f>IF(N130="sníž. přenesená",J130,0)</f>
        <v>0</v>
      </c>
      <c r="BI130" s="137">
        <f>IF(N130="nulová",J130,0)</f>
        <v>0</v>
      </c>
      <c r="BJ130" s="16" t="s">
        <v>89</v>
      </c>
      <c r="BK130" s="137">
        <f>ROUND(I130*H130,2)</f>
        <v>0</v>
      </c>
      <c r="BL130" s="16" t="s">
        <v>283</v>
      </c>
      <c r="BM130" s="136" t="s">
        <v>300</v>
      </c>
    </row>
    <row r="131" spans="2:65" s="1" customFormat="1" ht="16.5" customHeight="1">
      <c r="B131" s="31"/>
      <c r="C131" s="125" t="s">
        <v>150</v>
      </c>
      <c r="D131" s="125" t="s">
        <v>120</v>
      </c>
      <c r="E131" s="126" t="s">
        <v>301</v>
      </c>
      <c r="F131" s="127" t="s">
        <v>302</v>
      </c>
      <c r="G131" s="128" t="s">
        <v>123</v>
      </c>
      <c r="H131" s="129">
        <v>1</v>
      </c>
      <c r="I131" s="130"/>
      <c r="J131" s="131">
        <f>ROUND(I131*H131,2)</f>
        <v>0</v>
      </c>
      <c r="K131" s="127" t="s">
        <v>1</v>
      </c>
      <c r="L131" s="31"/>
      <c r="M131" s="132" t="s">
        <v>1</v>
      </c>
      <c r="N131" s="133" t="s">
        <v>46</v>
      </c>
      <c r="P131" s="134">
        <f>O131*H131</f>
        <v>0</v>
      </c>
      <c r="Q131" s="134">
        <v>0</v>
      </c>
      <c r="R131" s="134">
        <f>Q131*H131</f>
        <v>0</v>
      </c>
      <c r="S131" s="134">
        <v>0</v>
      </c>
      <c r="T131" s="135">
        <f>S131*H131</f>
        <v>0</v>
      </c>
      <c r="AR131" s="136" t="s">
        <v>283</v>
      </c>
      <c r="AT131" s="136" t="s">
        <v>120</v>
      </c>
      <c r="AU131" s="136" t="s">
        <v>91</v>
      </c>
      <c r="AY131" s="16" t="s">
        <v>119</v>
      </c>
      <c r="BE131" s="137">
        <f>IF(N131="základní",J131,0)</f>
        <v>0</v>
      </c>
      <c r="BF131" s="137">
        <f>IF(N131="snížená",J131,0)</f>
        <v>0</v>
      </c>
      <c r="BG131" s="137">
        <f>IF(N131="zákl. přenesená",J131,0)</f>
        <v>0</v>
      </c>
      <c r="BH131" s="137">
        <f>IF(N131="sníž. přenesená",J131,0)</f>
        <v>0</v>
      </c>
      <c r="BI131" s="137">
        <f>IF(N131="nulová",J131,0)</f>
        <v>0</v>
      </c>
      <c r="BJ131" s="16" t="s">
        <v>89</v>
      </c>
      <c r="BK131" s="137">
        <f>ROUND(I131*H131,2)</f>
        <v>0</v>
      </c>
      <c r="BL131" s="16" t="s">
        <v>283</v>
      </c>
      <c r="BM131" s="136" t="s">
        <v>303</v>
      </c>
    </row>
    <row r="132" spans="2:65" s="1" customFormat="1" ht="29.25">
      <c r="B132" s="31"/>
      <c r="D132" s="138" t="s">
        <v>126</v>
      </c>
      <c r="F132" s="139" t="s">
        <v>304</v>
      </c>
      <c r="I132" s="140"/>
      <c r="L132" s="31"/>
      <c r="M132" s="141"/>
      <c r="T132" s="55"/>
      <c r="AT132" s="16" t="s">
        <v>126</v>
      </c>
      <c r="AU132" s="16" t="s">
        <v>91</v>
      </c>
    </row>
    <row r="133" spans="2:65" s="10" customFormat="1" ht="22.9" customHeight="1">
      <c r="B133" s="115"/>
      <c r="D133" s="116" t="s">
        <v>80</v>
      </c>
      <c r="E133" s="169" t="s">
        <v>305</v>
      </c>
      <c r="F133" s="169" t="s">
        <v>306</v>
      </c>
      <c r="I133" s="118"/>
      <c r="J133" s="170">
        <f>BK133</f>
        <v>0</v>
      </c>
      <c r="L133" s="115"/>
      <c r="M133" s="120"/>
      <c r="P133" s="121">
        <f>SUM(P134:P135)</f>
        <v>0</v>
      </c>
      <c r="R133" s="121">
        <f>SUM(R134:R135)</f>
        <v>0</v>
      </c>
      <c r="T133" s="122">
        <f>SUM(T134:T135)</f>
        <v>0</v>
      </c>
      <c r="AR133" s="116" t="s">
        <v>118</v>
      </c>
      <c r="AT133" s="123" t="s">
        <v>80</v>
      </c>
      <c r="AU133" s="123" t="s">
        <v>89</v>
      </c>
      <c r="AY133" s="116" t="s">
        <v>119</v>
      </c>
      <c r="BK133" s="124">
        <f>SUM(BK134:BK135)</f>
        <v>0</v>
      </c>
    </row>
    <row r="134" spans="2:65" s="1" customFormat="1" ht="24.2" customHeight="1">
      <c r="B134" s="31"/>
      <c r="C134" s="125" t="s">
        <v>155</v>
      </c>
      <c r="D134" s="125" t="s">
        <v>120</v>
      </c>
      <c r="E134" s="126" t="s">
        <v>307</v>
      </c>
      <c r="F134" s="127" t="s">
        <v>308</v>
      </c>
      <c r="G134" s="128" t="s">
        <v>123</v>
      </c>
      <c r="H134" s="129">
        <v>1</v>
      </c>
      <c r="I134" s="130"/>
      <c r="J134" s="131">
        <f>ROUND(I134*H134,2)</f>
        <v>0</v>
      </c>
      <c r="K134" s="127" t="s">
        <v>1</v>
      </c>
      <c r="L134" s="31"/>
      <c r="M134" s="132" t="s">
        <v>1</v>
      </c>
      <c r="N134" s="133" t="s">
        <v>46</v>
      </c>
      <c r="P134" s="134">
        <f>O134*H134</f>
        <v>0</v>
      </c>
      <c r="Q134" s="134">
        <v>0</v>
      </c>
      <c r="R134" s="134">
        <f>Q134*H134</f>
        <v>0</v>
      </c>
      <c r="S134" s="134">
        <v>0</v>
      </c>
      <c r="T134" s="135">
        <f>S134*H134</f>
        <v>0</v>
      </c>
      <c r="AR134" s="136" t="s">
        <v>283</v>
      </c>
      <c r="AT134" s="136" t="s">
        <v>120</v>
      </c>
      <c r="AU134" s="136" t="s">
        <v>91</v>
      </c>
      <c r="AY134" s="16" t="s">
        <v>119</v>
      </c>
      <c r="BE134" s="137">
        <f>IF(N134="základní",J134,0)</f>
        <v>0</v>
      </c>
      <c r="BF134" s="137">
        <f>IF(N134="snížená",J134,0)</f>
        <v>0</v>
      </c>
      <c r="BG134" s="137">
        <f>IF(N134="zákl. přenesená",J134,0)</f>
        <v>0</v>
      </c>
      <c r="BH134" s="137">
        <f>IF(N134="sníž. přenesená",J134,0)</f>
        <v>0</v>
      </c>
      <c r="BI134" s="137">
        <f>IF(N134="nulová",J134,0)</f>
        <v>0</v>
      </c>
      <c r="BJ134" s="16" t="s">
        <v>89</v>
      </c>
      <c r="BK134" s="137">
        <f>ROUND(I134*H134,2)</f>
        <v>0</v>
      </c>
      <c r="BL134" s="16" t="s">
        <v>283</v>
      </c>
      <c r="BM134" s="136" t="s">
        <v>309</v>
      </c>
    </row>
    <row r="135" spans="2:65" s="1" customFormat="1" ht="29.25">
      <c r="B135" s="31"/>
      <c r="D135" s="138" t="s">
        <v>126</v>
      </c>
      <c r="F135" s="139" t="s">
        <v>310</v>
      </c>
      <c r="I135" s="140"/>
      <c r="L135" s="31"/>
      <c r="M135" s="171"/>
      <c r="N135" s="172"/>
      <c r="O135" s="172"/>
      <c r="P135" s="172"/>
      <c r="Q135" s="172"/>
      <c r="R135" s="172"/>
      <c r="S135" s="172"/>
      <c r="T135" s="173"/>
      <c r="AT135" s="16" t="s">
        <v>126</v>
      </c>
      <c r="AU135" s="16" t="s">
        <v>91</v>
      </c>
    </row>
    <row r="136" spans="2:65" s="1" customFormat="1" ht="6.95" customHeight="1">
      <c r="B136" s="43"/>
      <c r="C136" s="44"/>
      <c r="D136" s="44"/>
      <c r="E136" s="44"/>
      <c r="F136" s="44"/>
      <c r="G136" s="44"/>
      <c r="H136" s="44"/>
      <c r="I136" s="44"/>
      <c r="J136" s="44"/>
      <c r="K136" s="44"/>
      <c r="L136" s="31"/>
    </row>
  </sheetData>
  <sheetProtection algorithmName="SHA-512" hashValue="3THKcAsY85LB1JdehVcYdGCvOhFPt5Qc/Qkc9d0OV8s/ZyMwa9PZoallhVPwwCvQ3IsYFxj4zR4FE6GbWlmKEw==" saltValue="aZkILkqpXlFZy1eEAzF68JkFD5wQDoDgQa8pVaGuZSCOu/OVu9o9pSefR/7t622f8Rinww5p1hIF1hMosILeJQ==" spinCount="100000" sheet="1" objects="1" scenarios="1" formatColumns="0" formatRows="0" autoFilter="0"/>
  <autoFilter ref="C120:K135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  <SharedWithUsers xmlns="4df82892-9f05-4115-b8bf-20a77a76b5d2">
      <UserInfo>
        <DisplayName/>
        <AccountId xsi:nil="true"/>
        <AccountType/>
      </UserInfo>
    </SharedWithUsers>
    <MediaLengthInSeconds xmlns="29ed0e5a-0378-45b4-a990-92aa170f38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8" ma:contentTypeDescription="Vytvoří nový dokument" ma:contentTypeScope="" ma:versionID="1ff1a2ff228e8496d2cdd54681b8c6d9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b8079a8c743d7c1b9f28c862330ab59d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D2EEFA-E7A7-4462-AEF9-7517C57E86EA}">
  <ds:schemaRefs>
    <ds:schemaRef ds:uri="http://schemas.microsoft.com/office/2006/metadata/properties"/>
    <ds:schemaRef ds:uri="http://schemas.microsoft.com/office/infopath/2007/PartnerControls"/>
    <ds:schemaRef ds:uri="29ed0e5a-0378-45b4-a990-92aa170f3820"/>
    <ds:schemaRef ds:uri="4df82892-9f05-4115-b8bf-20a77a76b5d2"/>
  </ds:schemaRefs>
</ds:datastoreItem>
</file>

<file path=customXml/itemProps2.xml><?xml version="1.0" encoding="utf-8"?>
<ds:datastoreItem xmlns:ds="http://schemas.openxmlformats.org/officeDocument/2006/customXml" ds:itemID="{04D04C65-A7BB-43A7-A173-00C6825F9A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EFE2D9-5D39-43CD-BA58-055DC7B83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d0e5a-0378-45b4-a990-92aa170f3820"/>
    <ds:schemaRef ds:uri="4df82892-9f05-4115-b8bf-20a77a76b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PS 01 - Oprava uzávěru je...</vt:lpstr>
      <vt:lpstr>VON - Vedlejší a ostatní ...</vt:lpstr>
      <vt:lpstr>'PS 01 - Oprava uzávěru je...'!Názvy_tisku</vt:lpstr>
      <vt:lpstr>'Rekapitulace stavby'!Názvy_tisku</vt:lpstr>
      <vt:lpstr>'VON - Vedlejší a ostatní ...'!Názvy_tisku</vt:lpstr>
      <vt:lpstr>'PS 01 - Oprava uzávěru je...'!Oblast_tisku</vt:lpstr>
      <vt:lpstr>'Rekapitulace stavby'!Oblast_tisku</vt:lpstr>
      <vt:lpstr>'VON - Vedlejší a ostatní ...'!Oblast_tisku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Klocová, Lucie</dc:creator>
  <cp:keywords/>
  <dc:description/>
  <cp:lastModifiedBy>Kletečková Markéta</cp:lastModifiedBy>
  <cp:revision/>
  <dcterms:created xsi:type="dcterms:W3CDTF">2024-03-05T07:53:24Z</dcterms:created>
  <dcterms:modified xsi:type="dcterms:W3CDTF">2024-04-04T12:43:59Z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_dlc_DocIdItemGuid">
    <vt:lpwstr>5ec575c3-1778-4891-ad59-2b51663c1b77</vt:lpwstr>
  </property>
  <property fmtid="{D5CDD505-2E9C-101B-9397-08002B2CF9AE}" pid="4" name="MediaServiceImageTags">
    <vt:lpwstr/>
  </property>
  <property fmtid="{D5CDD505-2E9C-101B-9397-08002B2CF9AE}" pid="5" name="Order">
    <vt:r8>17466100</vt:r8>
  </property>
  <property fmtid="{D5CDD505-2E9C-101B-9397-08002B2CF9AE}" pid="6" name="Jáchym-Záměr">
    <vt:lpwstr>, 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